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1855.24-PE/"/>
    </mc:Choice>
  </mc:AlternateContent>
  <xr:revisionPtr revIDLastSave="15" documentId="8_{86325727-17E0-4B5E-A791-FF2F02C86B65}" xr6:coauthVersionLast="47" xr6:coauthVersionMax="47" xr10:uidLastSave="{B9F4981F-B2A6-4269-83A6-A4DC37656569}"/>
  <bookViews>
    <workbookView xWindow="975" yWindow="525" windowWidth="14040" windowHeight="15165" tabRatio="900" xr2:uid="{00000000-000D-0000-FFFF-FFFF00000000}"/>
  </bookViews>
  <sheets>
    <sheet name="Home" sheetId="30" r:id="rId1"/>
    <sheet name="Dados Cadastrais" sheetId="14" r:id="rId2"/>
    <sheet name="Indicadores Financeiros" sheetId="20" r:id="rId3"/>
    <sheet name="Relatório Custo" sheetId="7" r:id="rId4"/>
    <sheet name="Custo  Resumido" sheetId="24" r:id="rId5"/>
    <sheet name="Custo  Resumido por local" sheetId="29" r:id="rId6"/>
    <sheet name="Custo por Função" sheetId="28" r:id="rId7"/>
    <sheet name="Tabela de Códigos e Valores" sheetId="27" r:id="rId8"/>
  </sheets>
  <definedNames>
    <definedName name="_xlnm._FilterDatabase" localSheetId="4" hidden="1">'Custo  Resumido'!$A$2:$K$10</definedName>
    <definedName name="_xlnm._FilterDatabase" localSheetId="5" hidden="1">'Custo  Resumido por local'!$A$4:$K$12</definedName>
    <definedName name="_xlnm._FilterDatabase" localSheetId="3" hidden="1">'Relatório Custo'!$A$2:$LV$23</definedName>
    <definedName name="_xlnm._FilterDatabase" localSheetId="7" hidden="1">'Tabela de Códigos e Valores'!$A$4:$AD$10</definedName>
    <definedName name="_xlnm.Print_Area" localSheetId="4">'Custo  Resumido'!$A$1:$K$53</definedName>
    <definedName name="_xlnm.Print_Area" localSheetId="5">'Custo  Resumido por local'!$A$1:$K$55</definedName>
    <definedName name="_xlnm.Print_Area" localSheetId="6">'Custo por Função'!$A$1:$H$114</definedName>
    <definedName name="_xlnm.Print_Area" localSheetId="1">'Dados Cadastrais'!$A$1:$H$20</definedName>
    <definedName name="_xlnm.Print_Area" localSheetId="2">'Indicadores Financeiros'!$A$1:$J$133</definedName>
    <definedName name="_xlnm.Print_Area" localSheetId="3">'Relatório Custo'!$A$1:$Z$25</definedName>
    <definedName name="_xlnm.Print_Area" localSheetId="7">'Tabela de Códigos e Valores'!$A$1:$AD$6</definedName>
    <definedName name="_xlnm.Print_Titles" localSheetId="3">'Relatório Custo'!$1:$2</definedName>
    <definedName name="_xlnm.Print_Titles" localSheetId="7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7" l="1"/>
  <c r="G23" i="7"/>
  <c r="F23" i="7"/>
  <c r="E23" i="7"/>
  <c r="D23" i="7"/>
  <c r="B23" i="7"/>
  <c r="H22" i="7"/>
  <c r="G22" i="7"/>
  <c r="F22" i="7"/>
  <c r="E22" i="7"/>
  <c r="D22" i="7"/>
  <c r="B22" i="7"/>
  <c r="H21" i="7"/>
  <c r="G21" i="7"/>
  <c r="F21" i="7"/>
  <c r="E21" i="7"/>
  <c r="D21" i="7"/>
  <c r="B21" i="7"/>
  <c r="H20" i="7"/>
  <c r="G20" i="7"/>
  <c r="F20" i="7"/>
  <c r="E20" i="7"/>
  <c r="D20" i="7"/>
  <c r="B20" i="7"/>
  <c r="H19" i="7"/>
  <c r="G19" i="7"/>
  <c r="F19" i="7"/>
  <c r="E19" i="7"/>
  <c r="D19" i="7"/>
  <c r="B19" i="7"/>
  <c r="O18" i="7"/>
  <c r="H18" i="7"/>
  <c r="G18" i="7"/>
  <c r="F18" i="7"/>
  <c r="E18" i="7"/>
  <c r="D18" i="7"/>
  <c r="B18" i="7"/>
  <c r="O17" i="7"/>
  <c r="H17" i="7"/>
  <c r="G17" i="7"/>
  <c r="F17" i="7"/>
  <c r="E17" i="7"/>
  <c r="D17" i="7"/>
  <c r="B17" i="7"/>
  <c r="H16" i="7"/>
  <c r="G16" i="7"/>
  <c r="F16" i="7"/>
  <c r="E16" i="7"/>
  <c r="D16" i="7"/>
  <c r="B16" i="7"/>
  <c r="H15" i="7"/>
  <c r="G15" i="7"/>
  <c r="F15" i="7"/>
  <c r="E15" i="7"/>
  <c r="D15" i="7"/>
  <c r="B15" i="7"/>
  <c r="H14" i="7"/>
  <c r="G14" i="7"/>
  <c r="F14" i="7"/>
  <c r="E14" i="7"/>
  <c r="D14" i="7"/>
  <c r="B14" i="7"/>
  <c r="H118" i="20"/>
  <c r="H119" i="20"/>
  <c r="Q15" i="7" s="1"/>
  <c r="H120" i="20"/>
  <c r="Q20" i="7" s="1"/>
  <c r="Z7" i="27"/>
  <c r="O22" i="7" s="1"/>
  <c r="Z9" i="27"/>
  <c r="O23" i="7" s="1"/>
  <c r="Z10" i="27"/>
  <c r="O19" i="7" s="1"/>
  <c r="Z8" i="27"/>
  <c r="O16" i="7" s="1"/>
  <c r="Z6" i="27"/>
  <c r="O15" i="7" s="1"/>
  <c r="Z5" i="27"/>
  <c r="O14" i="7" s="1"/>
  <c r="Q23" i="7" l="1"/>
  <c r="Q22" i="7"/>
  <c r="Q21" i="7"/>
  <c r="Q14" i="7"/>
  <c r="Q18" i="7"/>
  <c r="Q19" i="7"/>
  <c r="Q16" i="7"/>
  <c r="Q17" i="7"/>
  <c r="O20" i="7"/>
  <c r="O21" i="7"/>
  <c r="H117" i="20"/>
  <c r="J17" i="20"/>
  <c r="H13" i="7" l="1"/>
  <c r="G13" i="7"/>
  <c r="F13" i="7"/>
  <c r="E13" i="7"/>
  <c r="D13" i="7"/>
  <c r="B13" i="7"/>
  <c r="H12" i="7"/>
  <c r="G12" i="7"/>
  <c r="F12" i="7"/>
  <c r="E12" i="7"/>
  <c r="D12" i="7"/>
  <c r="B12" i="7"/>
  <c r="H11" i="7"/>
  <c r="G11" i="7"/>
  <c r="F11" i="7"/>
  <c r="E11" i="7"/>
  <c r="D11" i="7"/>
  <c r="B11" i="7"/>
  <c r="H10" i="7"/>
  <c r="G10" i="7"/>
  <c r="F10" i="7"/>
  <c r="E10" i="7"/>
  <c r="D10" i="7"/>
  <c r="B10" i="7"/>
  <c r="H9" i="7"/>
  <c r="G9" i="7"/>
  <c r="F9" i="7"/>
  <c r="E9" i="7"/>
  <c r="D9" i="7"/>
  <c r="B9" i="7"/>
  <c r="H8" i="7"/>
  <c r="G8" i="7"/>
  <c r="F8" i="7"/>
  <c r="E8" i="7"/>
  <c r="D8" i="7"/>
  <c r="B8" i="7"/>
  <c r="I87" i="20"/>
  <c r="H5" i="7" l="1"/>
  <c r="G5" i="7"/>
  <c r="F5" i="7"/>
  <c r="E5" i="7"/>
  <c r="D5" i="7"/>
  <c r="B5" i="7"/>
  <c r="H6" i="7"/>
  <c r="G6" i="7"/>
  <c r="F6" i="7"/>
  <c r="E6" i="7"/>
  <c r="D6" i="7"/>
  <c r="B6" i="7"/>
  <c r="Q13" i="7" l="1"/>
  <c r="Q11" i="7"/>
  <c r="Q9" i="7"/>
  <c r="Q12" i="7"/>
  <c r="Q10" i="7"/>
  <c r="Q8" i="7"/>
  <c r="K78" i="20"/>
  <c r="K79" i="20"/>
  <c r="J59" i="20" l="1"/>
  <c r="I86" i="20" l="1"/>
  <c r="G10" i="29" l="1"/>
  <c r="F10" i="29"/>
  <c r="B10" i="29"/>
  <c r="G9" i="29"/>
  <c r="F9" i="29"/>
  <c r="B9" i="29"/>
  <c r="G8" i="29"/>
  <c r="F8" i="29"/>
  <c r="B8" i="29"/>
  <c r="G7" i="29"/>
  <c r="F7" i="29"/>
  <c r="B7" i="29"/>
  <c r="G6" i="29"/>
  <c r="F6" i="29"/>
  <c r="B6" i="29"/>
  <c r="G5" i="29"/>
  <c r="F5" i="29"/>
  <c r="B5" i="29"/>
  <c r="H8" i="24" l="1"/>
  <c r="H7" i="24"/>
  <c r="H6" i="24"/>
  <c r="H5" i="24"/>
  <c r="H4" i="24"/>
  <c r="G8" i="24"/>
  <c r="F8" i="24"/>
  <c r="G7" i="24"/>
  <c r="F7" i="24"/>
  <c r="G6" i="24"/>
  <c r="F6" i="24"/>
  <c r="G5" i="24"/>
  <c r="F5" i="24"/>
  <c r="G4" i="24"/>
  <c r="F4" i="24"/>
  <c r="B8" i="24"/>
  <c r="B7" i="24"/>
  <c r="B6" i="24"/>
  <c r="B5" i="24"/>
  <c r="B4" i="24"/>
  <c r="J10" i="27" l="1"/>
  <c r="J9" i="27"/>
  <c r="J8" i="27"/>
  <c r="J7" i="27"/>
  <c r="J6" i="27"/>
  <c r="I6" i="27"/>
  <c r="I5" i="27"/>
  <c r="J5" i="27"/>
  <c r="J86" i="20"/>
  <c r="O13" i="7"/>
  <c r="H10" i="27"/>
  <c r="O12" i="7"/>
  <c r="H9" i="27"/>
  <c r="H8" i="27"/>
  <c r="I16" i="7" s="1"/>
  <c r="H7" i="27"/>
  <c r="O9" i="7"/>
  <c r="H6" i="27"/>
  <c r="H4" i="7"/>
  <c r="H7" i="7"/>
  <c r="G4" i="7"/>
  <c r="G7" i="7"/>
  <c r="F4" i="7"/>
  <c r="F7" i="7"/>
  <c r="E4" i="7"/>
  <c r="E7" i="7"/>
  <c r="D4" i="7"/>
  <c r="D7" i="7"/>
  <c r="B7" i="7"/>
  <c r="I9" i="7" l="1"/>
  <c r="N9" i="7" s="1"/>
  <c r="I15" i="7"/>
  <c r="N15" i="7" s="1"/>
  <c r="I21" i="7"/>
  <c r="N21" i="7" s="1"/>
  <c r="I17" i="7"/>
  <c r="I22" i="7"/>
  <c r="I12" i="7"/>
  <c r="I23" i="7"/>
  <c r="I18" i="7"/>
  <c r="I13" i="7"/>
  <c r="I19" i="7"/>
  <c r="O6" i="7"/>
  <c r="O11" i="7"/>
  <c r="I6" i="7"/>
  <c r="I11" i="7"/>
  <c r="N11" i="7" s="1"/>
  <c r="O5" i="7"/>
  <c r="O10" i="7"/>
  <c r="I5" i="7"/>
  <c r="I10" i="7"/>
  <c r="O7" i="7"/>
  <c r="O4" i="7"/>
  <c r="H84" i="28"/>
  <c r="H19" i="28"/>
  <c r="I4" i="7"/>
  <c r="H10" i="29"/>
  <c r="H9" i="29"/>
  <c r="H8" i="29"/>
  <c r="J87" i="20"/>
  <c r="J89" i="20"/>
  <c r="J88" i="20"/>
  <c r="I7" i="27"/>
  <c r="Y6" i="27"/>
  <c r="I7" i="7"/>
  <c r="L6" i="27"/>
  <c r="F95" i="28"/>
  <c r="F94" i="28"/>
  <c r="F75" i="28"/>
  <c r="G74" i="28"/>
  <c r="F74" i="28"/>
  <c r="F29" i="28"/>
  <c r="F24" i="28"/>
  <c r="B14" i="28"/>
  <c r="C4" i="28"/>
  <c r="C9" i="28"/>
  <c r="E74" i="28" s="1"/>
  <c r="F8" i="28"/>
  <c r="F96" i="28" s="1"/>
  <c r="C7" i="28"/>
  <c r="C6" i="28"/>
  <c r="F93" i="28" s="1"/>
  <c r="C5" i="28"/>
  <c r="F92" i="28" s="1"/>
  <c r="A9" i="28"/>
  <c r="N6" i="7" l="1"/>
  <c r="N22" i="7"/>
  <c r="N17" i="7"/>
  <c r="N23" i="7"/>
  <c r="N5" i="7"/>
  <c r="K9" i="7"/>
  <c r="V9" i="7" s="1"/>
  <c r="K21" i="7"/>
  <c r="V21" i="7" s="1"/>
  <c r="K15" i="7"/>
  <c r="V15" i="7" s="1"/>
  <c r="K4" i="7"/>
  <c r="V4" i="7" s="1"/>
  <c r="L7" i="27"/>
  <c r="H74" i="28"/>
  <c r="H7" i="29"/>
  <c r="I8" i="27"/>
  <c r="N10" i="7" s="1"/>
  <c r="I9" i="27"/>
  <c r="N12" i="7" s="1"/>
  <c r="Y7" i="27"/>
  <c r="J90" i="20"/>
  <c r="H107" i="28"/>
  <c r="F97" i="28"/>
  <c r="N18" i="7" l="1"/>
  <c r="N7" i="7"/>
  <c r="Y8" i="27"/>
  <c r="N16" i="7"/>
  <c r="K11" i="7"/>
  <c r="V11" i="7" s="1"/>
  <c r="K22" i="7"/>
  <c r="V22" i="7" s="1"/>
  <c r="K17" i="7"/>
  <c r="V17" i="7" s="1"/>
  <c r="K6" i="7"/>
  <c r="V6" i="7" s="1"/>
  <c r="L8" i="27"/>
  <c r="K16" i="7" s="1"/>
  <c r="V16" i="7" s="1"/>
  <c r="J91" i="20"/>
  <c r="I10" i="27"/>
  <c r="L9" i="27"/>
  <c r="Y9" i="27"/>
  <c r="F3" i="7"/>
  <c r="H3" i="7"/>
  <c r="O8" i="7"/>
  <c r="N13" i="7" l="1"/>
  <c r="N19" i="7"/>
  <c r="K12" i="7"/>
  <c r="V12" i="7" s="1"/>
  <c r="K18" i="7"/>
  <c r="V18" i="7" s="1"/>
  <c r="K23" i="7"/>
  <c r="V23" i="7" s="1"/>
  <c r="K5" i="7"/>
  <c r="V5" i="7" s="1"/>
  <c r="K10" i="7"/>
  <c r="K7" i="7"/>
  <c r="V7" i="7" s="1"/>
  <c r="O3" i="7"/>
  <c r="H18" i="28"/>
  <c r="L10" i="27"/>
  <c r="Y10" i="27"/>
  <c r="H5" i="27"/>
  <c r="G3" i="7"/>
  <c r="I8" i="7" l="1"/>
  <c r="N8" i="7" s="1"/>
  <c r="I14" i="7"/>
  <c r="N14" i="7" s="1"/>
  <c r="I20" i="7"/>
  <c r="N20" i="7" s="1"/>
  <c r="K13" i="7"/>
  <c r="V13" i="7" s="1"/>
  <c r="K19" i="7"/>
  <c r="V19" i="7" s="1"/>
  <c r="V10" i="7"/>
  <c r="F14" i="28"/>
  <c r="I3" i="7"/>
  <c r="Y5" i="27"/>
  <c r="G75" i="28"/>
  <c r="H75" i="28" s="1"/>
  <c r="L5" i="27"/>
  <c r="K8" i="7" l="1"/>
  <c r="V8" i="7" s="1"/>
  <c r="K20" i="7"/>
  <c r="V20" i="7" s="1"/>
  <c r="K14" i="7"/>
  <c r="V14" i="7" s="1"/>
  <c r="K3" i="7"/>
  <c r="I8" i="29"/>
  <c r="I6" i="24"/>
  <c r="I7" i="24"/>
  <c r="I9" i="29"/>
  <c r="H20" i="28"/>
  <c r="H108" i="28"/>
  <c r="J23" i="20"/>
  <c r="F30" i="28" s="1"/>
  <c r="J34" i="20"/>
  <c r="F41" i="28" s="1"/>
  <c r="I8" i="24" l="1"/>
  <c r="I10" i="29"/>
  <c r="F66" i="28"/>
  <c r="H3" i="24"/>
  <c r="G3" i="24" l="1"/>
  <c r="F3" i="24"/>
  <c r="B3" i="24"/>
  <c r="E3" i="7" l="1"/>
  <c r="D3" i="7"/>
  <c r="V3" i="7" l="1"/>
  <c r="V24" i="7" s="1"/>
  <c r="G14" i="28"/>
  <c r="B4" i="7" l="1"/>
  <c r="N4" i="7" s="1"/>
  <c r="H6" i="29" l="1"/>
  <c r="J104" i="20"/>
  <c r="J102" i="20"/>
  <c r="J101" i="20"/>
  <c r="J100" i="20"/>
  <c r="J95" i="20"/>
  <c r="J98" i="20"/>
  <c r="J97" i="20"/>
  <c r="J96" i="20"/>
  <c r="J99" i="20"/>
  <c r="J103" i="20"/>
  <c r="V5" i="27" l="1"/>
  <c r="R7" i="27"/>
  <c r="R10" i="27"/>
  <c r="R6" i="27"/>
  <c r="R9" i="27"/>
  <c r="R8" i="27"/>
  <c r="N7" i="27"/>
  <c r="N6" i="27"/>
  <c r="N9" i="27"/>
  <c r="N10" i="27"/>
  <c r="N8" i="27"/>
  <c r="W7" i="27"/>
  <c r="W9" i="27"/>
  <c r="W10" i="27"/>
  <c r="W8" i="27"/>
  <c r="W6" i="27"/>
  <c r="O9" i="27"/>
  <c r="O7" i="27"/>
  <c r="O10" i="27"/>
  <c r="O8" i="27"/>
  <c r="O6" i="27"/>
  <c r="S9" i="27"/>
  <c r="S10" i="27"/>
  <c r="S8" i="27"/>
  <c r="S6" i="27"/>
  <c r="S7" i="27"/>
  <c r="P10" i="27"/>
  <c r="P8" i="27"/>
  <c r="P6" i="27"/>
  <c r="P7" i="27"/>
  <c r="P9" i="27"/>
  <c r="T10" i="27"/>
  <c r="T8" i="27"/>
  <c r="T6" i="27"/>
  <c r="T7" i="27"/>
  <c r="T9" i="27"/>
  <c r="V6" i="27"/>
  <c r="V10" i="27"/>
  <c r="V8" i="27"/>
  <c r="V9" i="27"/>
  <c r="V7" i="27"/>
  <c r="Q10" i="27"/>
  <c r="Q8" i="27"/>
  <c r="Q6" i="27"/>
  <c r="Q7" i="27"/>
  <c r="Q9" i="27"/>
  <c r="U10" i="27"/>
  <c r="U8" i="27"/>
  <c r="U6" i="27"/>
  <c r="U7" i="27"/>
  <c r="U9" i="27"/>
  <c r="O5" i="27"/>
  <c r="R5" i="27"/>
  <c r="P5" i="27"/>
  <c r="T5" i="27"/>
  <c r="U5" i="27"/>
  <c r="W5" i="27"/>
  <c r="S5" i="27"/>
  <c r="Q5" i="27"/>
  <c r="N5" i="27"/>
  <c r="B3" i="7"/>
  <c r="N3" i="7" s="1"/>
  <c r="H83" i="28" l="1"/>
  <c r="H81" i="28"/>
  <c r="H77" i="28"/>
  <c r="H76" i="28"/>
  <c r="H85" i="28"/>
  <c r="H80" i="28"/>
  <c r="H82" i="28"/>
  <c r="H26" i="29"/>
  <c r="H25" i="29"/>
  <c r="H51" i="29"/>
  <c r="H48" i="29"/>
  <c r="H46" i="29"/>
  <c r="H40" i="29"/>
  <c r="H43" i="29"/>
  <c r="H35" i="29"/>
  <c r="H32" i="29"/>
  <c r="H30" i="29"/>
  <c r="H47" i="29"/>
  <c r="H50" i="29"/>
  <c r="H27" i="29"/>
  <c r="H45" i="29"/>
  <c r="H52" i="29"/>
  <c r="H49" i="29"/>
  <c r="H39" i="29"/>
  <c r="H53" i="29"/>
  <c r="H44" i="29"/>
  <c r="H41" i="29"/>
  <c r="H31" i="29"/>
  <c r="H36" i="29"/>
  <c r="H33" i="29"/>
  <c r="H34" i="29"/>
  <c r="H37" i="29"/>
  <c r="H28" i="29"/>
  <c r="H42" i="29"/>
  <c r="H54" i="29"/>
  <c r="H29" i="29"/>
  <c r="H38" i="29"/>
  <c r="H78" i="28"/>
  <c r="H79" i="28"/>
  <c r="H5" i="29"/>
  <c r="H14" i="28"/>
  <c r="X7" i="27"/>
  <c r="X6" i="27"/>
  <c r="X10" i="27"/>
  <c r="X8" i="27"/>
  <c r="M16" i="7" s="1"/>
  <c r="X9" i="27"/>
  <c r="X5" i="27"/>
  <c r="J24" i="20"/>
  <c r="F31" i="28" s="1"/>
  <c r="J21" i="20"/>
  <c r="F28" i="28" s="1"/>
  <c r="J20" i="20"/>
  <c r="F27" i="28" s="1"/>
  <c r="J19" i="20"/>
  <c r="F26" i="28" s="1"/>
  <c r="J18" i="20"/>
  <c r="F25" i="28" s="1"/>
  <c r="F3" i="20"/>
  <c r="C3" i="28" s="1"/>
  <c r="F2" i="20"/>
  <c r="C2" i="28" s="1"/>
  <c r="M9" i="7" l="1"/>
  <c r="M21" i="7"/>
  <c r="M15" i="7"/>
  <c r="M8" i="7"/>
  <c r="M14" i="7"/>
  <c r="M20" i="7"/>
  <c r="M12" i="7"/>
  <c r="M23" i="7"/>
  <c r="M18" i="7"/>
  <c r="M17" i="7"/>
  <c r="M22" i="7"/>
  <c r="M13" i="7"/>
  <c r="M19" i="7"/>
  <c r="M5" i="7"/>
  <c r="M10" i="7"/>
  <c r="M6" i="7"/>
  <c r="M11" i="7"/>
  <c r="Q5" i="7"/>
  <c r="Q6" i="7"/>
  <c r="H86" i="28"/>
  <c r="Q7" i="7"/>
  <c r="Q4" i="7"/>
  <c r="M7" i="7"/>
  <c r="M3" i="7"/>
  <c r="M4" i="7"/>
  <c r="AB10" i="27"/>
  <c r="AB8" i="27"/>
  <c r="AB6" i="27"/>
  <c r="AB9" i="27"/>
  <c r="AB7" i="27"/>
  <c r="C10" i="28"/>
  <c r="G112" i="28" s="1"/>
  <c r="F32" i="28"/>
  <c r="AB5" i="27"/>
  <c r="Q3" i="7"/>
  <c r="J58" i="20"/>
  <c r="F65" i="28" s="1"/>
  <c r="J57" i="20"/>
  <c r="F64" i="28" s="1"/>
  <c r="J56" i="20"/>
  <c r="F63" i="28" s="1"/>
  <c r="J49" i="20"/>
  <c r="F56" i="28" s="1"/>
  <c r="J45" i="20"/>
  <c r="F52" i="28" s="1"/>
  <c r="J42" i="20"/>
  <c r="F49" i="28" s="1"/>
  <c r="J39" i="20"/>
  <c r="F46" i="28" s="1"/>
  <c r="J28" i="20"/>
  <c r="J25" i="20"/>
  <c r="I18" i="29" s="1"/>
  <c r="F35" i="28" l="1"/>
  <c r="J15" i="29"/>
  <c r="J13" i="24"/>
  <c r="J44" i="20"/>
  <c r="F51" i="28" s="1"/>
  <c r="I16" i="24"/>
  <c r="I69" i="20"/>
  <c r="J40" i="20"/>
  <c r="F47" i="28" s="1"/>
  <c r="J29" i="20"/>
  <c r="J66" i="20"/>
  <c r="J51" i="20"/>
  <c r="F58" i="28" s="1"/>
  <c r="J43" i="20"/>
  <c r="F50" i="28" s="1"/>
  <c r="J55" i="20"/>
  <c r="J35" i="20"/>
  <c r="F42" i="28" s="1"/>
  <c r="F43" i="28" s="1"/>
  <c r="F36" i="28" l="1"/>
  <c r="J17" i="29"/>
  <c r="F62" i="28"/>
  <c r="J16" i="29"/>
  <c r="J67" i="20"/>
  <c r="J14" i="24"/>
  <c r="J68" i="20"/>
  <c r="J15" i="24"/>
  <c r="J36" i="20"/>
  <c r="J41" i="20"/>
  <c r="F48" i="28" s="1"/>
  <c r="F53" i="28" s="1"/>
  <c r="J30" i="20"/>
  <c r="F37" i="28" s="1"/>
  <c r="J50" i="20"/>
  <c r="F57" i="28" s="1"/>
  <c r="F59" i="28" s="1"/>
  <c r="J60" i="20"/>
  <c r="F67" i="28" s="1"/>
  <c r="J18" i="29" l="1"/>
  <c r="F38" i="28"/>
  <c r="F68" i="28"/>
  <c r="H110" i="28" s="1"/>
  <c r="J16" i="24"/>
  <c r="J69" i="20"/>
  <c r="J61" i="20"/>
  <c r="J52" i="20"/>
  <c r="J19" i="29" s="1"/>
  <c r="J31" i="20"/>
  <c r="J46" i="20"/>
  <c r="Z19" i="7" l="1"/>
  <c r="Z14" i="7"/>
  <c r="Z16" i="7"/>
  <c r="Z20" i="7"/>
  <c r="Z15" i="7"/>
  <c r="Z21" i="7"/>
  <c r="Z22" i="7"/>
  <c r="Z17" i="7"/>
  <c r="Z18" i="7"/>
  <c r="Z23" i="7"/>
  <c r="Z13" i="7"/>
  <c r="Z9" i="7"/>
  <c r="Z11" i="7"/>
  <c r="Z8" i="7"/>
  <c r="Z10" i="7"/>
  <c r="Z12" i="7"/>
  <c r="Z5" i="7"/>
  <c r="Z6" i="7"/>
  <c r="Z7" i="7"/>
  <c r="Z4" i="7"/>
  <c r="Z3" i="7"/>
  <c r="F70" i="28"/>
  <c r="H70" i="28" s="1"/>
  <c r="H89" i="28" s="1"/>
  <c r="J20" i="29"/>
  <c r="J63" i="20"/>
  <c r="J70" i="20"/>
  <c r="J71" i="20" s="1"/>
  <c r="J17" i="24"/>
  <c r="W21" i="7" l="1"/>
  <c r="W15" i="7"/>
  <c r="W22" i="7"/>
  <c r="W17" i="7"/>
  <c r="W16" i="7"/>
  <c r="W18" i="7"/>
  <c r="W23" i="7"/>
  <c r="W19" i="7"/>
  <c r="W14" i="7"/>
  <c r="W20" i="7"/>
  <c r="W9" i="7"/>
  <c r="W11" i="7"/>
  <c r="W12" i="7"/>
  <c r="W13" i="7"/>
  <c r="W8" i="7"/>
  <c r="W10" i="7"/>
  <c r="W5" i="7"/>
  <c r="W6" i="7"/>
  <c r="W4" i="7"/>
  <c r="W7" i="7"/>
  <c r="M6" i="27"/>
  <c r="M8" i="27"/>
  <c r="L16" i="7" s="1"/>
  <c r="P16" i="7" s="1"/>
  <c r="R16" i="7" s="1"/>
  <c r="M7" i="27"/>
  <c r="M9" i="27"/>
  <c r="M10" i="27"/>
  <c r="M5" i="27"/>
  <c r="J18" i="24"/>
  <c r="L13" i="7" l="1"/>
  <c r="P13" i="7" s="1"/>
  <c r="R13" i="7" s="1"/>
  <c r="Y13" i="7" s="1"/>
  <c r="L19" i="7"/>
  <c r="P19" i="7" s="1"/>
  <c r="R19" i="7" s="1"/>
  <c r="Y16" i="7"/>
  <c r="S16" i="7"/>
  <c r="T16" i="7" s="1"/>
  <c r="L11" i="7"/>
  <c r="P11" i="7" s="1"/>
  <c r="R11" i="7" s="1"/>
  <c r="Y11" i="7" s="1"/>
  <c r="L22" i="7"/>
  <c r="P22" i="7" s="1"/>
  <c r="R22" i="7" s="1"/>
  <c r="L17" i="7"/>
  <c r="P17" i="7" s="1"/>
  <c r="R17" i="7" s="1"/>
  <c r="L9" i="7"/>
  <c r="P9" i="7" s="1"/>
  <c r="R9" i="7" s="1"/>
  <c r="S9" i="7" s="1"/>
  <c r="T9" i="7" s="1"/>
  <c r="L21" i="7"/>
  <c r="P21" i="7" s="1"/>
  <c r="R21" i="7" s="1"/>
  <c r="L15" i="7"/>
  <c r="P15" i="7" s="1"/>
  <c r="R15" i="7" s="1"/>
  <c r="L12" i="7"/>
  <c r="P12" i="7" s="1"/>
  <c r="R12" i="7" s="1"/>
  <c r="Y12" i="7" s="1"/>
  <c r="L18" i="7"/>
  <c r="P18" i="7" s="1"/>
  <c r="R18" i="7" s="1"/>
  <c r="L23" i="7"/>
  <c r="P23" i="7" s="1"/>
  <c r="R23" i="7" s="1"/>
  <c r="L8" i="7"/>
  <c r="P8" i="7" s="1"/>
  <c r="R8" i="7" s="1"/>
  <c r="S8" i="7" s="1"/>
  <c r="T8" i="7" s="1"/>
  <c r="L14" i="7"/>
  <c r="P14" i="7" s="1"/>
  <c r="R14" i="7" s="1"/>
  <c r="L20" i="7"/>
  <c r="P20" i="7" s="1"/>
  <c r="R20" i="7" s="1"/>
  <c r="S12" i="7"/>
  <c r="T12" i="7" s="1"/>
  <c r="L5" i="7"/>
  <c r="P5" i="7" s="1"/>
  <c r="R5" i="7" s="1"/>
  <c r="S5" i="7" s="1"/>
  <c r="T5" i="7" s="1"/>
  <c r="L10" i="7"/>
  <c r="P10" i="7" s="1"/>
  <c r="R10" i="7" s="1"/>
  <c r="L6" i="7"/>
  <c r="P6" i="7" s="1"/>
  <c r="R6" i="7" s="1"/>
  <c r="L4" i="7"/>
  <c r="P4" i="7" s="1"/>
  <c r="R4" i="7" s="1"/>
  <c r="L7" i="7"/>
  <c r="P7" i="7" s="1"/>
  <c r="R7" i="7" s="1"/>
  <c r="L3" i="7"/>
  <c r="AA10" i="27"/>
  <c r="AC10" i="27" s="1"/>
  <c r="AD10" i="27" s="1"/>
  <c r="AA9" i="27"/>
  <c r="AC9" i="27" s="1"/>
  <c r="AD9" i="27" s="1"/>
  <c r="AA8" i="27"/>
  <c r="AC8" i="27" s="1"/>
  <c r="AD8" i="27" s="1"/>
  <c r="AA7" i="27"/>
  <c r="AA6" i="27"/>
  <c r="AA5" i="27"/>
  <c r="H97" i="28" s="1"/>
  <c r="H99" i="28" s="1"/>
  <c r="H115" i="28" s="1"/>
  <c r="J14" i="28" l="1"/>
  <c r="S13" i="7"/>
  <c r="T13" i="7" s="1"/>
  <c r="Y8" i="7"/>
  <c r="S14" i="7"/>
  <c r="T14" i="7" s="1"/>
  <c r="Y14" i="7"/>
  <c r="Y17" i="7"/>
  <c r="S17" i="7"/>
  <c r="T17" i="7" s="1"/>
  <c r="S22" i="7"/>
  <c r="T22" i="7" s="1"/>
  <c r="Y22" i="7"/>
  <c r="Y23" i="7"/>
  <c r="S23" i="7"/>
  <c r="T23" i="7" s="1"/>
  <c r="Y18" i="7"/>
  <c r="S18" i="7"/>
  <c r="T18" i="7" s="1"/>
  <c r="S11" i="7"/>
  <c r="T11" i="7" s="1"/>
  <c r="Y9" i="7"/>
  <c r="S20" i="7"/>
  <c r="T20" i="7" s="1"/>
  <c r="Y20" i="7"/>
  <c r="Y15" i="7"/>
  <c r="S15" i="7"/>
  <c r="T15" i="7" s="1"/>
  <c r="Y19" i="7"/>
  <c r="S19" i="7"/>
  <c r="T19" i="7" s="1"/>
  <c r="Y21" i="7"/>
  <c r="S21" i="7"/>
  <c r="T21" i="7" s="1"/>
  <c r="Y5" i="7"/>
  <c r="Y10" i="7"/>
  <c r="S10" i="7"/>
  <c r="T10" i="7" s="1"/>
  <c r="Y6" i="7"/>
  <c r="S6" i="7"/>
  <c r="T6" i="7" s="1"/>
  <c r="S7" i="7"/>
  <c r="T7" i="7" s="1"/>
  <c r="Y7" i="7"/>
  <c r="Y4" i="7"/>
  <c r="S4" i="7"/>
  <c r="T4" i="7" s="1"/>
  <c r="I3" i="24"/>
  <c r="I5" i="29"/>
  <c r="H103" i="28"/>
  <c r="H101" i="28"/>
  <c r="AC6" i="27"/>
  <c r="AD6" i="27" s="1"/>
  <c r="AC7" i="27"/>
  <c r="AD7" i="27" s="1"/>
  <c r="W3" i="7"/>
  <c r="W24" i="7" s="1"/>
  <c r="AC5" i="27"/>
  <c r="AD5" i="27" s="1"/>
  <c r="P3" i="7"/>
  <c r="J26" i="29" l="1"/>
  <c r="J25" i="29"/>
  <c r="J34" i="29"/>
  <c r="J50" i="29"/>
  <c r="J35" i="29"/>
  <c r="J51" i="29"/>
  <c r="J28" i="29"/>
  <c r="J37" i="29"/>
  <c r="J53" i="29"/>
  <c r="J30" i="29"/>
  <c r="J46" i="29"/>
  <c r="J31" i="29"/>
  <c r="J47" i="29"/>
  <c r="J40" i="29"/>
  <c r="J36" i="29"/>
  <c r="J41" i="29"/>
  <c r="J38" i="29"/>
  <c r="J48" i="29"/>
  <c r="J42" i="29"/>
  <c r="J27" i="29"/>
  <c r="J43" i="29"/>
  <c r="J29" i="29"/>
  <c r="J45" i="29"/>
  <c r="J44" i="29"/>
  <c r="J54" i="29"/>
  <c r="J39" i="29"/>
  <c r="J32" i="29"/>
  <c r="J33" i="29"/>
  <c r="J49" i="29"/>
  <c r="J52" i="29"/>
  <c r="K6" i="24"/>
  <c r="J10" i="29"/>
  <c r="J8" i="29"/>
  <c r="J7" i="24"/>
  <c r="K9" i="29"/>
  <c r="K8" i="29"/>
  <c r="J9" i="29"/>
  <c r="J8" i="24"/>
  <c r="I5" i="24"/>
  <c r="I7" i="29"/>
  <c r="K8" i="24"/>
  <c r="K10" i="29"/>
  <c r="I4" i="24"/>
  <c r="I6" i="29"/>
  <c r="H50" i="24"/>
  <c r="H48" i="24"/>
  <c r="H46" i="24"/>
  <c r="H31" i="24"/>
  <c r="H28" i="24"/>
  <c r="H26" i="24"/>
  <c r="H45" i="24"/>
  <c r="H32" i="24"/>
  <c r="H33" i="24"/>
  <c r="H51" i="24"/>
  <c r="H41" i="24"/>
  <c r="H35" i="24"/>
  <c r="H36" i="24"/>
  <c r="H24" i="24"/>
  <c r="H44" i="24"/>
  <c r="H37" i="24"/>
  <c r="H29" i="24"/>
  <c r="H23" i="24"/>
  <c r="H39" i="24"/>
  <c r="H38" i="24"/>
  <c r="H25" i="24"/>
  <c r="H52" i="24"/>
  <c r="H43" i="24"/>
  <c r="H49" i="24"/>
  <c r="H40" i="24"/>
  <c r="H47" i="24"/>
  <c r="H27" i="24"/>
  <c r="H34" i="24"/>
  <c r="H42" i="24"/>
  <c r="H30" i="24"/>
  <c r="I11" i="29" l="1"/>
  <c r="K14" i="29" s="1"/>
  <c r="K20" i="29" s="1"/>
  <c r="I9" i="24"/>
  <c r="K7" i="24"/>
  <c r="J6" i="24"/>
  <c r="H55" i="29"/>
  <c r="J6" i="29"/>
  <c r="J7" i="29"/>
  <c r="J49" i="24"/>
  <c r="J40" i="24"/>
  <c r="J35" i="24"/>
  <c r="J28" i="24"/>
  <c r="J43" i="24"/>
  <c r="J24" i="24"/>
  <c r="J44" i="24"/>
  <c r="J32" i="24"/>
  <c r="J29" i="24"/>
  <c r="J26" i="24"/>
  <c r="J27" i="24"/>
  <c r="J39" i="24"/>
  <c r="J42" i="24"/>
  <c r="J34" i="24"/>
  <c r="J50" i="24"/>
  <c r="J31" i="24"/>
  <c r="J41" i="24"/>
  <c r="J33" i="24"/>
  <c r="J45" i="24"/>
  <c r="J37" i="24"/>
  <c r="J38" i="24"/>
  <c r="J46" i="24"/>
  <c r="J48" i="24"/>
  <c r="J36" i="24"/>
  <c r="J25" i="24"/>
  <c r="J51" i="24"/>
  <c r="J52" i="24"/>
  <c r="J30" i="24"/>
  <c r="J23" i="24"/>
  <c r="J47" i="24"/>
  <c r="J4" i="24"/>
  <c r="J5" i="24"/>
  <c r="H53" i="24"/>
  <c r="R3" i="7"/>
  <c r="Y3" i="7" s="1"/>
  <c r="S3" i="7" l="1"/>
  <c r="S24" i="7" s="1"/>
  <c r="J55" i="29"/>
  <c r="K5" i="24"/>
  <c r="K7" i="29"/>
  <c r="K4" i="24"/>
  <c r="K6" i="29"/>
  <c r="J53" i="24"/>
  <c r="C23" i="24" l="1"/>
  <c r="C25" i="29"/>
  <c r="C26" i="29"/>
  <c r="C42" i="29"/>
  <c r="C48" i="29"/>
  <c r="C29" i="29"/>
  <c r="C51" i="29"/>
  <c r="C41" i="29"/>
  <c r="C54" i="29"/>
  <c r="C32" i="29"/>
  <c r="C43" i="29"/>
  <c r="C49" i="29"/>
  <c r="C46" i="29"/>
  <c r="C52" i="29"/>
  <c r="C35" i="29"/>
  <c r="C33" i="29"/>
  <c r="C38" i="29"/>
  <c r="C44" i="29"/>
  <c r="C27" i="29"/>
  <c r="C40" i="29"/>
  <c r="C30" i="29"/>
  <c r="C36" i="29"/>
  <c r="C47" i="29"/>
  <c r="C53" i="29"/>
  <c r="C28" i="29"/>
  <c r="C39" i="29"/>
  <c r="C45" i="29"/>
  <c r="C50" i="29"/>
  <c r="C31" i="29"/>
  <c r="C37" i="29"/>
  <c r="C34" i="29"/>
  <c r="T3" i="7"/>
  <c r="T24" i="7" s="1"/>
  <c r="J3" i="24"/>
  <c r="J9" i="24" s="1"/>
  <c r="J5" i="29"/>
  <c r="J11" i="29" s="1"/>
  <c r="C55" i="29" l="1"/>
  <c r="K5" i="29"/>
  <c r="K11" i="29" s="1"/>
  <c r="K3" i="24"/>
  <c r="K9" i="24" s="1"/>
  <c r="C42" i="24"/>
  <c r="C26" i="24"/>
  <c r="C48" i="24"/>
  <c r="C32" i="24"/>
  <c r="C41" i="24"/>
  <c r="C25" i="24"/>
  <c r="C27" i="24"/>
  <c r="C28" i="24"/>
  <c r="C29" i="24"/>
  <c r="C46" i="24"/>
  <c r="C30" i="24"/>
  <c r="C43" i="24"/>
  <c r="C31" i="24"/>
  <c r="C24" i="24"/>
  <c r="C52" i="24"/>
  <c r="C36" i="24"/>
  <c r="C37" i="24"/>
  <c r="C51" i="24"/>
  <c r="C44" i="24"/>
  <c r="C45" i="24"/>
  <c r="C50" i="24"/>
  <c r="C34" i="24"/>
  <c r="C47" i="24"/>
  <c r="C35" i="24"/>
  <c r="C49" i="24"/>
  <c r="C39" i="24"/>
  <c r="C40" i="24"/>
  <c r="C33" i="24"/>
  <c r="C38" i="24"/>
  <c r="K12" i="24"/>
  <c r="K18" i="24" s="1"/>
  <c r="G56" i="29" l="1"/>
  <c r="C53" i="24"/>
  <c r="G54" i="24" s="1"/>
  <c r="H111" i="28"/>
  <c r="H112" i="28" s="1"/>
  <c r="H113" i="28" l="1"/>
</calcChain>
</file>

<file path=xl/sharedStrings.xml><?xml version="1.0" encoding="utf-8"?>
<sst xmlns="http://schemas.openxmlformats.org/spreadsheetml/2006/main" count="425" uniqueCount="247">
  <si>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</si>
  <si>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</si>
  <si>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</si>
  <si>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</si>
  <si>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</si>
  <si>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</si>
  <si>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</si>
  <si>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</si>
  <si>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</si>
  <si>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</si>
  <si>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</si>
  <si>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</si>
  <si>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</si>
  <si>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</si>
  <si>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</si>
  <si>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</si>
  <si>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</si>
  <si>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</si>
  <si>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</si>
  <si>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</si>
  <si>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</si>
  <si>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</si>
  <si>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</si>
  <si>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</si>
  <si>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</si>
  <si>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</si>
  <si>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</si>
  <si>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</si>
  <si>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</si>
  <si>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</si>
  <si>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</si>
  <si>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</si>
  <si>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</si>
  <si>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</si>
  <si>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</si>
  <si>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</si>
  <si>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</si>
  <si>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</si>
  <si>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</si>
  <si>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</si>
  <si>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</si>
  <si>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</si>
  <si>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</si>
  <si>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</si>
  <si>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</si>
  <si>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</si>
  <si>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</si>
  <si>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</si>
  <si>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</si>
  <si>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</si>
  <si>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</si>
  <si>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</si>
  <si>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</si>
  <si>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</si>
  <si>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</si>
  <si>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</si>
  <si>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</si>
  <si>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</si>
  <si>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</si>
  <si>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</si>
  <si>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</si>
  <si>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</si>
  <si>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</si>
  <si>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</si>
  <si>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</si>
  <si>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</si>
  <si>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</si>
  <si>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</si>
  <si>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</si>
  <si>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</si>
  <si>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</si>
  <si>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</si>
  <si>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</si>
  <si>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</si>
  <si>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</si>
  <si>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</si>
  <si>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</si>
  <si>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</si>
  <si>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</si>
  <si>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</si>
  <si>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</si>
  <si>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</si>
  <si>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</si>
  <si>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</si>
  <si>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169/2013</t>
  </si>
  <si>
    <t xml:space="preserve">PARÂMETROS DE CÁLCULO </t>
  </si>
  <si>
    <t>Dias úteis estimados - posto 44 horas de segunda-feira a sexta-feira</t>
  </si>
  <si>
    <t>Adicional de Periculosidade</t>
  </si>
  <si>
    <t>Adicional de Insalubridade</t>
  </si>
  <si>
    <t>Salário Mínimo Federal</t>
  </si>
  <si>
    <t>Adicional Noturno (para cálculo da hora extra noturna)</t>
  </si>
  <si>
    <t>% do adicional da hora extra comum</t>
  </si>
  <si>
    <t>% do adicional da hora extra aos sábados</t>
  </si>
  <si>
    <t>% do adicional da hora extra aos domingos e feriados</t>
  </si>
  <si>
    <t>VALORES REFERENCIAIS - SALÁRIO BASE e ADICIONAIS - CONVENÇÃO COLETIVA DA CATEGORIA</t>
  </si>
  <si>
    <t>Grupo</t>
  </si>
  <si>
    <t>Descrição</t>
  </si>
  <si>
    <t>SALÁRIO BASE MENSAL - R$</t>
  </si>
  <si>
    <t>ADICIONAIS - R$</t>
  </si>
  <si>
    <t>TOTAL REMUNERAÇÃO R$</t>
  </si>
  <si>
    <t>Eletricista - 44 horas semanais - seg a sex</t>
  </si>
  <si>
    <t>Encanador (a) - 44 horas semanais - seg a sex</t>
  </si>
  <si>
    <t>Pintor (a) - 44 horas semanais - seg a sex</t>
  </si>
  <si>
    <t>Pedreiro (a) - 44 horas semanais - seg a sex</t>
  </si>
  <si>
    <t>Oficial de Manutenção - 44 horas semanais - seg a sex</t>
  </si>
  <si>
    <t>Supervisor(a) de Reparos Gerais - 44 horas semanais - seg a sex</t>
  </si>
  <si>
    <t>BENEFÍCIOS - Convenção Coletiva de Trabalho</t>
  </si>
  <si>
    <t>Base</t>
  </si>
  <si>
    <t>Valor - R$</t>
  </si>
  <si>
    <t>Parte do Empregado - R$</t>
  </si>
  <si>
    <t>Valor Mensal Final - R$</t>
  </si>
  <si>
    <t>Assistência médica</t>
  </si>
  <si>
    <t>Valor Mensal</t>
  </si>
  <si>
    <t>Assistência Odontológica</t>
  </si>
  <si>
    <t>Auxílio Creche</t>
  </si>
  <si>
    <t>Benefício Social Sindical</t>
  </si>
  <si>
    <t xml:space="preserve">Cesta básica </t>
  </si>
  <si>
    <t>Dia do Trabalhador</t>
  </si>
  <si>
    <t>Norma Regulamentadora Nº 07</t>
  </si>
  <si>
    <t>Seguro de vida</t>
  </si>
  <si>
    <t>Vale refeição /ticket refeição</t>
  </si>
  <si>
    <t>Valor diário</t>
  </si>
  <si>
    <t>Outros (inserir valor mensal)</t>
  </si>
  <si>
    <t>VALORES REFERENCIAIS - UNIFORMES, EPIs e FERRAMENTAS</t>
  </si>
  <si>
    <t>Uniformes, EPI´s e FERRAMENTAS - Valor Mensal - R$</t>
  </si>
  <si>
    <t>Encanador - 44 horas semanais - seg a sex</t>
  </si>
  <si>
    <t>Pedreiro - 44 horas semanais - seg a sex</t>
  </si>
  <si>
    <t>MUNICÍPIOS DE PRESTAÇÃO DE SERVIÇOS</t>
  </si>
  <si>
    <t>Lote</t>
  </si>
  <si>
    <t>Município</t>
  </si>
  <si>
    <t>ISSQN</t>
  </si>
  <si>
    <t>BDI *</t>
  </si>
  <si>
    <t>Vale Transporte - (Ida e Volta) - R$</t>
  </si>
  <si>
    <t>Mês de Início da Prestação de Serviços</t>
  </si>
  <si>
    <t>Localidade</t>
  </si>
  <si>
    <t>Código</t>
  </si>
  <si>
    <t>Função</t>
  </si>
  <si>
    <t>Unidade</t>
  </si>
  <si>
    <t>Mês de Início da Prestação</t>
  </si>
  <si>
    <t>Periodicidade</t>
  </si>
  <si>
    <t>Quantidade de Funcionários por Posto</t>
  </si>
  <si>
    <t>Dias Estimados por Mês</t>
  </si>
  <si>
    <t>Remuneração (Salários + Adicionais)</t>
  </si>
  <si>
    <t>Encargos Sociais e Trabalhistas</t>
  </si>
  <si>
    <t>Benefícios</t>
  </si>
  <si>
    <t>Vale Transporte</t>
  </si>
  <si>
    <t>Uniformes e EPI´s</t>
  </si>
  <si>
    <t>Valor Total Mensal Unitário</t>
  </si>
  <si>
    <t>BDI</t>
  </si>
  <si>
    <t xml:space="preserve">Valor Total Mensal Unitário com BDI
</t>
  </si>
  <si>
    <t xml:space="preserve">Valor Total Mensal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</si>
  <si>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</si>
  <si>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</si>
  <si>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</si>
  <si>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</si>
  <si>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</si>
  <si>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>QUADRO RESUMO</t>
  </si>
  <si>
    <t>Quantidade</t>
  </si>
  <si>
    <t>Remuneração Mensal *</t>
  </si>
  <si>
    <t>Valor Total Mensal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</si>
  <si>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</si>
  <si>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</si>
  <si>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</si>
  <si>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</si>
  <si>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</si>
  <si>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</si>
  <si>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</si>
  <si>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</si>
  <si>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E</t>
  </si>
  <si>
    <t>Incidência de encargos trabalhistas: percentual total do Módulo I s/ os itens A,B, C e D</t>
  </si>
  <si>
    <t>F</t>
  </si>
  <si>
    <t>Valor total mensal a contingenciar</t>
  </si>
  <si>
    <t>CRONOGRAMA FÍSICO FINANCEIRO</t>
  </si>
  <si>
    <t>Mês</t>
  </si>
  <si>
    <t>Valor</t>
  </si>
  <si>
    <t>Total Mensal Remuneração</t>
  </si>
  <si>
    <t>Total Mensal Contingenciamento</t>
  </si>
  <si>
    <t>Total Geral</t>
  </si>
  <si>
    <t>Localidade:</t>
  </si>
  <si>
    <t>Mensal</t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</si>
  <si>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</si>
  <si>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</si>
  <si>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</si>
  <si>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</si>
  <si>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</si>
  <si>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</si>
  <si>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Adicionais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</si>
  <si>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</si>
  <si>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</si>
  <si>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</si>
  <si>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</si>
  <si>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</si>
  <si>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Afastamento maternidade</t>
  </si>
  <si>
    <t>Módulo V - Provisão para Rescisão</t>
  </si>
  <si>
    <t>Módulo VI - Multa de FGTS e Contribuição Social</t>
  </si>
  <si>
    <t>Módulo VII - Custo de Reposição do Profissional Ausente</t>
  </si>
  <si>
    <t>Total Módulo VII</t>
  </si>
  <si>
    <t>Módulo VIII - Insumos e Obrigações Decorrentes de Convenção Coletiva</t>
  </si>
  <si>
    <t xml:space="preserve">Dias úteis </t>
  </si>
  <si>
    <t>Dedução</t>
  </si>
  <si>
    <t xml:space="preserve">Vale Refeição </t>
  </si>
  <si>
    <t>Assistência Médica</t>
  </si>
  <si>
    <t>Norma Regulamentadora nº 7</t>
  </si>
  <si>
    <t>Seguro de Vida</t>
  </si>
  <si>
    <t>Uniformes, EPIs e Ferramentas</t>
  </si>
  <si>
    <t>Outros</t>
  </si>
  <si>
    <t>Total Módulo VIII</t>
  </si>
  <si>
    <t xml:space="preserve">Custo Total </t>
  </si>
  <si>
    <t>Módulo X - Benefícios e Despesas Indiretas (BDI)</t>
  </si>
  <si>
    <t>Valor R$</t>
  </si>
  <si>
    <t>Despesas Administrativas/indiretas</t>
  </si>
  <si>
    <t>Lucro Bruto</t>
  </si>
  <si>
    <t>Total Módulo X</t>
  </si>
  <si>
    <t>Valor posto/dia</t>
  </si>
  <si>
    <t>Item</t>
  </si>
  <si>
    <t>Valor Dia R$</t>
  </si>
  <si>
    <t>Vale alimentação</t>
  </si>
  <si>
    <t>Vale transporte</t>
  </si>
  <si>
    <t>Materiais e sua depreciação</t>
  </si>
  <si>
    <t>Custo de reposição por ausências legais + encargos sociais</t>
  </si>
  <si>
    <t>Subtotal</t>
  </si>
  <si>
    <t>Benefícios e Despesas Indiretas (BDI)</t>
  </si>
  <si>
    <t>Total de desconto individual por dia</t>
  </si>
  <si>
    <t>Salário Base</t>
  </si>
  <si>
    <t>Adicionais Insalubridade e Periculosidade</t>
  </si>
  <si>
    <t>Adicional de Hora Extra</t>
  </si>
  <si>
    <t>Remuneração Total</t>
  </si>
  <si>
    <t>Encargos Sociais</t>
  </si>
  <si>
    <t>Uniformes EPIs Ferramentas</t>
  </si>
  <si>
    <t>Valor Total s/BDI</t>
  </si>
  <si>
    <t>Valor Total c/ BDI</t>
  </si>
  <si>
    <t>Periculosidade</t>
  </si>
  <si>
    <t>Benefício Social Familiar</t>
  </si>
  <si>
    <t>Total Benefícios</t>
  </si>
  <si>
    <t>Posto</t>
  </si>
  <si>
    <t>Desoneração da folha (%)</t>
  </si>
  <si>
    <t>*Fórmula BDI sem desoneração = (1+taxa_adm) x (1+taxa_lucro) / (1-%PIS-%COFINS-%ISS) -1</t>
  </si>
  <si>
    <t>Fórmula BDI com desoneração = (1+taxa_adm) x (1+taxa_lucro) / (1-%PIS-%COFINS-%ISS-%Desoneração) -1</t>
  </si>
  <si>
    <t>Valor de desconto por falta sem reposição</t>
  </si>
  <si>
    <t>TOTAL DE DESCONTO POR DIA ÚTIL NÃO TRABALHADO</t>
  </si>
  <si>
    <t>ANDRADINA</t>
  </si>
  <si>
    <t>ARAÇATUBA</t>
  </si>
  <si>
    <t>JALES</t>
  </si>
  <si>
    <t>LINS</t>
  </si>
  <si>
    <t>Quantidade de Postos</t>
  </si>
  <si>
    <t xml:space="preserve">Valor do Posto </t>
  </si>
  <si>
    <t>Valor Total Mensal (valor do Posto x Quantidade de Postos)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</si>
</sst>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#,##0_ ;\-#,##0\ "/>
    <numFmt numFmtId="170" formatCode="_-* #,##0.0000_-;\-* #,##0.0000_-;_-* &quot;-&quot;??_-;_-@_-"/>
    <numFmt numFmtId="171" formatCode="_-* #,##0.00000_-;\-* #,##0.00000_-;_-* &quot;-&quot;??_-;_-@_-"/>
    <numFmt numFmtId="172" formatCode="_-* #,##0.0000_-;\-* #,##0.0000_-;_-* &quot;-&quot;????_-;_-@_-"/>
    <numFmt numFmtId="173" formatCode="0.0000%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</fills>
  <borders count="5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3" tint="0.59996337778862885"/>
      </right>
      <top/>
      <bottom/>
      <diagonal/>
    </border>
    <border>
      <left style="thin">
        <color theme="3" tint="0.59996337778862885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</cellStyleXfs>
  <cellXfs count="483">
    <xf numFmtId="0" fontId="0" fillId="0" borderId="0" xfId="0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0" fontId="5" fillId="4" borderId="4" xfId="0" applyFont="1" applyFill="1" applyBorder="1" applyAlignment="1">
      <alignment vertical="center"/>
    </xf>
    <xf numFmtId="168" fontId="5" fillId="4" borderId="4" xfId="1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2" applyNumberFormat="1" applyFont="1" applyBorder="1" applyProtection="1"/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5" fillId="0" borderId="4" xfId="0" applyNumberFormat="1" applyFont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2" fontId="8" fillId="0" borderId="3" xfId="0" applyNumberFormat="1" applyFont="1" applyBorder="1"/>
    <xf numFmtId="0" fontId="5" fillId="0" borderId="1" xfId="0" applyFont="1" applyBorder="1" applyProtection="1">
      <protection locked="0"/>
    </xf>
    <xf numFmtId="0" fontId="5" fillId="0" borderId="0" xfId="0" applyFont="1"/>
    <xf numFmtId="43" fontId="5" fillId="0" borderId="1" xfId="1" applyFont="1" applyBorder="1" applyAlignment="1" applyProtection="1">
      <alignment vertical="center" wrapText="1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5" fillId="0" borderId="1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6" fillId="4" borderId="7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3" fontId="14" fillId="0" borderId="22" xfId="1" applyFont="1" applyBorder="1" applyAlignment="1" applyProtection="1">
      <alignment vertical="center"/>
    </xf>
    <xf numFmtId="43" fontId="14" fillId="0" borderId="1" xfId="0" applyNumberFormat="1" applyFont="1" applyBorder="1" applyAlignment="1">
      <alignment vertical="center" wrapText="1"/>
    </xf>
    <xf numFmtId="43" fontId="14" fillId="0" borderId="1" xfId="1" applyFont="1" applyBorder="1" applyAlignment="1" applyProtection="1">
      <alignment vertical="center" wrapText="1"/>
    </xf>
    <xf numFmtId="43" fontId="13" fillId="4" borderId="22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vertical="center" wrapText="1"/>
    </xf>
    <xf numFmtId="0" fontId="14" fillId="0" borderId="23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43" fontId="13" fillId="0" borderId="22" xfId="1" applyFont="1" applyBorder="1" applyAlignment="1" applyProtection="1">
      <alignment horizontal="left" vertical="center"/>
    </xf>
    <xf numFmtId="10" fontId="14" fillId="0" borderId="22" xfId="2" applyNumberFormat="1" applyFont="1" applyBorder="1" applyAlignment="1" applyProtection="1">
      <alignment horizontal="right" vertical="center"/>
    </xf>
    <xf numFmtId="0" fontId="14" fillId="0" borderId="14" xfId="0" applyFont="1" applyBorder="1" applyAlignment="1">
      <alignment vertical="center"/>
    </xf>
    <xf numFmtId="0" fontId="13" fillId="0" borderId="22" xfId="0" applyFont="1" applyBorder="1" applyAlignment="1">
      <alignment horizontal="right" vertical="center"/>
    </xf>
    <xf numFmtId="10" fontId="14" fillId="0" borderId="14" xfId="2" applyNumberFormat="1" applyFont="1" applyBorder="1" applyAlignment="1" applyProtection="1">
      <alignment vertical="center"/>
    </xf>
    <xf numFmtId="10" fontId="13" fillId="12" borderId="27" xfId="2" applyNumberFormat="1" applyFont="1" applyFill="1" applyBorder="1" applyAlignment="1" applyProtection="1">
      <alignment horizontal="right" vertical="center"/>
    </xf>
    <xf numFmtId="43" fontId="13" fillId="12" borderId="22" xfId="1" applyFont="1" applyFill="1" applyBorder="1" applyAlignment="1" applyProtection="1">
      <alignment horizontal="left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43" fontId="6" fillId="4" borderId="8" xfId="1" applyFont="1" applyFill="1" applyBorder="1" applyAlignment="1" applyProtection="1">
      <alignment vertical="center"/>
    </xf>
    <xf numFmtId="43" fontId="5" fillId="0" borderId="0" xfId="1" applyFont="1" applyAlignment="1" applyProtection="1">
      <alignment vertical="center" wrapText="1"/>
    </xf>
    <xf numFmtId="0" fontId="14" fillId="0" borderId="28" xfId="0" applyFont="1" applyBorder="1" applyAlignment="1">
      <alignment horizontal="center" vertical="center"/>
    </xf>
    <xf numFmtId="43" fontId="14" fillId="0" borderId="2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/>
    </xf>
    <xf numFmtId="43" fontId="14" fillId="0" borderId="3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14" xfId="0" applyFont="1" applyBorder="1" applyAlignment="1">
      <alignment horizontal="center" vertical="center"/>
    </xf>
    <xf numFmtId="43" fontId="13" fillId="4" borderId="15" xfId="1" applyFont="1" applyFill="1" applyBorder="1" applyAlignment="1" applyProtection="1">
      <alignment horizontal="right" vertical="center"/>
    </xf>
    <xf numFmtId="0" fontId="14" fillId="0" borderId="22" xfId="0" applyFont="1" applyBorder="1" applyAlignment="1">
      <alignment horizontal="left" vertical="center"/>
    </xf>
    <xf numFmtId="0" fontId="14" fillId="0" borderId="22" xfId="0" applyFont="1" applyBorder="1" applyAlignment="1">
      <alignment horizontal="center" vertical="center"/>
    </xf>
    <xf numFmtId="43" fontId="13" fillId="12" borderId="22" xfId="0" applyNumberFormat="1" applyFont="1" applyFill="1" applyBorder="1" applyAlignment="1">
      <alignment horizontal="center" vertical="center"/>
    </xf>
    <xf numFmtId="43" fontId="5" fillId="0" borderId="4" xfId="1" applyFont="1" applyBorder="1" applyAlignment="1" applyProtection="1">
      <alignment horizontal="lef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43" fontId="6" fillId="4" borderId="8" xfId="0" applyNumberFormat="1" applyFont="1" applyFill="1" applyBorder="1" applyAlignment="1">
      <alignment vertical="center"/>
    </xf>
    <xf numFmtId="0" fontId="13" fillId="12" borderId="17" xfId="0" applyFont="1" applyFill="1" applyBorder="1" applyAlignment="1">
      <alignment horizontal="center" vertical="center"/>
    </xf>
    <xf numFmtId="0" fontId="13" fillId="12" borderId="30" xfId="0" applyFont="1" applyFill="1" applyBorder="1" applyAlignment="1">
      <alignment horizontal="center" vertical="center" wrapText="1"/>
    </xf>
    <xf numFmtId="0" fontId="12" fillId="12" borderId="30" xfId="0" applyFont="1" applyFill="1" applyBorder="1" applyAlignment="1">
      <alignment horizontal="center" vertical="center" wrapText="1"/>
    </xf>
    <xf numFmtId="43" fontId="12" fillId="12" borderId="30" xfId="1" applyFont="1" applyFill="1" applyBorder="1" applyAlignment="1" applyProtection="1">
      <alignment horizontal="center" vertical="center" wrapText="1"/>
    </xf>
    <xf numFmtId="0" fontId="14" fillId="0" borderId="24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14" fillId="0" borderId="13" xfId="1" applyNumberFormat="1" applyFont="1" applyBorder="1" applyAlignment="1" applyProtection="1">
      <alignment vertical="center"/>
    </xf>
    <xf numFmtId="10" fontId="5" fillId="0" borderId="1" xfId="0" applyNumberFormat="1" applyFont="1" applyBorder="1"/>
    <xf numFmtId="10" fontId="5" fillId="0" borderId="3" xfId="2" applyNumberFormat="1" applyFont="1" applyBorder="1" applyProtection="1"/>
    <xf numFmtId="43" fontId="8" fillId="0" borderId="1" xfId="0" applyNumberFormat="1" applyFont="1" applyBorder="1"/>
    <xf numFmtId="0" fontId="4" fillId="4" borderId="4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center" wrapText="1"/>
    </xf>
    <xf numFmtId="0" fontId="0" fillId="0" borderId="1" xfId="0" applyBorder="1"/>
    <xf numFmtId="0" fontId="20" fillId="0" borderId="1" xfId="0" applyFont="1" applyBorder="1"/>
    <xf numFmtId="0" fontId="21" fillId="0" borderId="1" xfId="0" applyFont="1" applyBorder="1"/>
    <xf numFmtId="43" fontId="0" fillId="0" borderId="2" xfId="0" applyNumberFormat="1" applyBorder="1"/>
    <xf numFmtId="0" fontId="0" fillId="0" borderId="2" xfId="0" applyBorder="1"/>
    <xf numFmtId="0" fontId="0" fillId="0" borderId="3" xfId="0" applyBorder="1"/>
    <xf numFmtId="43" fontId="0" fillId="0" borderId="1" xfId="0" applyNumberFormat="1" applyBorder="1"/>
    <xf numFmtId="10" fontId="14" fillId="0" borderId="22" xfId="0" applyNumberFormat="1" applyFont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171" fontId="0" fillId="0" borderId="1" xfId="1" applyNumberFormat="1" applyFont="1" applyBorder="1" applyProtection="1"/>
    <xf numFmtId="0" fontId="0" fillId="0" borderId="12" xfId="0" applyBorder="1"/>
    <xf numFmtId="43" fontId="0" fillId="0" borderId="3" xfId="0" applyNumberFormat="1" applyBorder="1"/>
    <xf numFmtId="172" fontId="0" fillId="0" borderId="1" xfId="0" applyNumberFormat="1" applyBorder="1"/>
    <xf numFmtId="43" fontId="0" fillId="0" borderId="1" xfId="1" applyFont="1" applyBorder="1"/>
    <xf numFmtId="173" fontId="0" fillId="0" borderId="1" xfId="2" applyNumberFormat="1" applyFont="1" applyBorder="1" applyProtection="1"/>
    <xf numFmtId="9" fontId="0" fillId="0" borderId="1" xfId="0" applyNumberFormat="1" applyBorder="1"/>
    <xf numFmtId="43" fontId="0" fillId="0" borderId="1" xfId="1" applyFont="1" applyBorder="1" applyProtection="1"/>
    <xf numFmtId="43" fontId="14" fillId="0" borderId="22" xfId="1" applyFont="1" applyFill="1" applyBorder="1" applyAlignment="1" applyProtection="1">
      <alignment vertical="center"/>
    </xf>
    <xf numFmtId="43" fontId="13" fillId="3" borderId="22" xfId="1" applyFont="1" applyFill="1" applyBorder="1" applyAlignment="1" applyProtection="1">
      <alignment vertical="center"/>
    </xf>
    <xf numFmtId="43" fontId="13" fillId="4" borderId="22" xfId="1" applyFont="1" applyFill="1" applyBorder="1" applyAlignment="1" applyProtection="1">
      <alignment vertical="center"/>
    </xf>
    <xf numFmtId="0" fontId="14" fillId="0" borderId="13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43" fontId="14" fillId="0" borderId="1" xfId="0" applyNumberFormat="1" applyFont="1" applyBorder="1" applyAlignment="1">
      <alignment vertical="center"/>
    </xf>
    <xf numFmtId="170" fontId="14" fillId="0" borderId="1" xfId="1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0" xfId="0" applyFont="1" applyBorder="1" applyAlignment="1">
      <alignment horizontal="center" vertical="center"/>
    </xf>
    <xf numFmtId="10" fontId="0" fillId="0" borderId="1" xfId="0" applyNumberFormat="1" applyBorder="1"/>
    <xf numFmtId="0" fontId="13" fillId="4" borderId="22" xfId="1" applyNumberFormat="1" applyFont="1" applyFill="1" applyBorder="1" applyAlignment="1" applyProtection="1">
      <alignment horizontal="center" vertical="center"/>
    </xf>
    <xf numFmtId="43" fontId="0" fillId="0" borderId="1" xfId="0" applyNumberFormat="1" applyBorder="1" applyAlignment="1">
      <alignment vertical="center"/>
    </xf>
    <xf numFmtId="43" fontId="20" fillId="0" borderId="1" xfId="1" applyFont="1" applyBorder="1" applyAlignment="1" applyProtection="1">
      <alignment vertical="center"/>
    </xf>
    <xf numFmtId="167" fontId="14" fillId="0" borderId="22" xfId="1" applyNumberFormat="1" applyFont="1" applyFill="1" applyBorder="1" applyAlignment="1" applyProtection="1">
      <alignment vertical="center"/>
    </xf>
    <xf numFmtId="43" fontId="14" fillId="0" borderId="22" xfId="1" applyFont="1" applyFill="1" applyBorder="1" applyAlignment="1" applyProtection="1">
      <alignment horizontal="center" vertical="center"/>
    </xf>
    <xf numFmtId="166" fontId="24" fillId="0" borderId="22" xfId="1" applyNumberFormat="1" applyFont="1" applyFill="1" applyBorder="1" applyAlignment="1" applyProtection="1">
      <alignment horizontal="center" vertical="center"/>
      <protection locked="0"/>
    </xf>
    <xf numFmtId="0" fontId="13" fillId="3" borderId="22" xfId="0" applyFont="1" applyFill="1" applyBorder="1" applyAlignment="1">
      <alignment horizontal="center" vertical="center"/>
    </xf>
    <xf numFmtId="2" fontId="20" fillId="0" borderId="1" xfId="0" applyNumberFormat="1" applyFont="1" applyBorder="1"/>
    <xf numFmtId="0" fontId="13" fillId="0" borderId="22" xfId="0" applyFont="1" applyBorder="1" applyAlignment="1">
      <alignment horizontal="center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43" fontId="13" fillId="4" borderId="13" xfId="1" applyFont="1" applyFill="1" applyBorder="1" applyAlignment="1" applyProtection="1">
      <alignment horizontal="center" vertical="center"/>
    </xf>
    <xf numFmtId="43" fontId="13" fillId="4" borderId="14" xfId="1" applyFont="1" applyFill="1" applyBorder="1" applyAlignment="1" applyProtection="1">
      <alignment horizontal="center" vertical="center"/>
    </xf>
    <xf numFmtId="43" fontId="13" fillId="4" borderId="15" xfId="1" applyFont="1" applyFill="1" applyBorder="1" applyAlignment="1" applyProtection="1">
      <alignment horizontal="center" vertical="center"/>
    </xf>
    <xf numFmtId="0" fontId="13" fillId="3" borderId="13" xfId="0" applyFont="1" applyFill="1" applyBorder="1" applyAlignment="1">
      <alignment horizontal="right" vertical="center"/>
    </xf>
    <xf numFmtId="0" fontId="14" fillId="0" borderId="16" xfId="0" applyFont="1" applyBorder="1" applyAlignment="1">
      <alignment horizontal="center" vertical="center"/>
    </xf>
    <xf numFmtId="43" fontId="13" fillId="4" borderId="22" xfId="1" applyFont="1" applyFill="1" applyBorder="1" applyAlignment="1" applyProtection="1">
      <alignment horizontal="center" vertical="center"/>
    </xf>
    <xf numFmtId="43" fontId="14" fillId="2" borderId="22" xfId="1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3" fillId="3" borderId="22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36" xfId="0" applyBorder="1"/>
    <xf numFmtId="43" fontId="13" fillId="3" borderId="22" xfId="1" applyFont="1" applyFill="1" applyBorder="1" applyAlignment="1" applyProtection="1">
      <alignment horizontal="center" vertical="center"/>
    </xf>
    <xf numFmtId="43" fontId="22" fillId="0" borderId="3" xfId="0" applyNumberFormat="1" applyFont="1" applyBorder="1" applyAlignment="1">
      <alignment vertical="center"/>
    </xf>
    <xf numFmtId="43" fontId="14" fillId="0" borderId="22" xfId="1" applyFont="1" applyBorder="1" applyAlignment="1" applyProtection="1">
      <alignment horizontal="center" vertical="center"/>
    </xf>
    <xf numFmtId="43" fontId="13" fillId="0" borderId="22" xfId="1" applyFont="1" applyBorder="1" applyAlignment="1" applyProtection="1">
      <alignment horizontal="center" vertical="center"/>
    </xf>
    <xf numFmtId="0" fontId="0" fillId="0" borderId="11" xfId="0" applyBorder="1"/>
    <xf numFmtId="0" fontId="0" fillId="0" borderId="10" xfId="0" applyBorder="1"/>
    <xf numFmtId="0" fontId="20" fillId="0" borderId="3" xfId="0" applyFont="1" applyBorder="1"/>
    <xf numFmtId="43" fontId="8" fillId="0" borderId="3" xfId="0" applyNumberFormat="1" applyFont="1" applyBorder="1"/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3" fontId="5" fillId="0" borderId="4" xfId="1" applyFont="1" applyBorder="1" applyAlignment="1" applyProtection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left" vertical="center" wrapText="1"/>
    </xf>
    <xf numFmtId="43" fontId="5" fillId="11" borderId="4" xfId="1" applyFont="1" applyFill="1" applyBorder="1" applyAlignment="1" applyProtection="1">
      <alignment horizontal="center" vertical="center"/>
      <protection locked="0"/>
    </xf>
    <xf numFmtId="166" fontId="15" fillId="0" borderId="22" xfId="0" applyNumberFormat="1" applyFont="1" applyBorder="1" applyAlignment="1">
      <alignment horizontal="left" vertical="center" wrapText="1"/>
    </xf>
    <xf numFmtId="166" fontId="15" fillId="0" borderId="13" xfId="0" applyNumberFormat="1" applyFont="1" applyBorder="1" applyAlignment="1">
      <alignment horizontal="left" vertical="center" wrapText="1"/>
    </xf>
    <xf numFmtId="43" fontId="0" fillId="0" borderId="3" xfId="1" applyFont="1" applyBorder="1" applyProtection="1"/>
    <xf numFmtId="0" fontId="4" fillId="12" borderId="22" xfId="0" applyFont="1" applyFill="1" applyBorder="1" applyAlignment="1">
      <alignment vertical="center" wrapText="1"/>
    </xf>
    <xf numFmtId="43" fontId="22" fillId="0" borderId="1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0" fillId="0" borderId="0" xfId="0" applyFont="1"/>
    <xf numFmtId="43" fontId="14" fillId="0" borderId="23" xfId="0" applyNumberFormat="1" applyFont="1" applyBorder="1" applyAlignment="1">
      <alignment vertical="center" wrapText="1"/>
    </xf>
    <xf numFmtId="43" fontId="14" fillId="0" borderId="24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 wrapText="1"/>
    </xf>
    <xf numFmtId="166" fontId="5" fillId="0" borderId="39" xfId="0" applyNumberFormat="1" applyFont="1" applyBorder="1" applyAlignment="1">
      <alignment horizontal="left" vertical="center" wrapText="1"/>
    </xf>
    <xf numFmtId="0" fontId="16" fillId="0" borderId="39" xfId="0" applyFont="1" applyBorder="1" applyAlignment="1">
      <alignment vertical="center" wrapText="1"/>
    </xf>
    <xf numFmtId="0" fontId="16" fillId="0" borderId="39" xfId="0" applyFont="1" applyBorder="1" applyAlignment="1">
      <alignment horizontal="center" vertical="center" wrapText="1"/>
    </xf>
    <xf numFmtId="43" fontId="16" fillId="0" borderId="39" xfId="0" applyNumberFormat="1" applyFont="1" applyBorder="1" applyAlignment="1">
      <alignment vertical="center" wrapText="1"/>
    </xf>
    <xf numFmtId="43" fontId="16" fillId="0" borderId="39" xfId="1" applyFont="1" applyBorder="1" applyAlignment="1">
      <alignment vertical="center" wrapText="1"/>
    </xf>
    <xf numFmtId="43" fontId="16" fillId="0" borderId="39" xfId="1" applyFont="1" applyBorder="1" applyAlignment="1">
      <alignment horizontal="right" vertical="center" wrapText="1"/>
    </xf>
    <xf numFmtId="43" fontId="17" fillId="0" borderId="39" xfId="1" applyFont="1" applyBorder="1" applyAlignment="1">
      <alignment horizontal="right" vertical="center" wrapText="1"/>
    </xf>
    <xf numFmtId="43" fontId="17" fillId="0" borderId="39" xfId="0" applyNumberFormat="1" applyFont="1" applyBorder="1" applyAlignment="1">
      <alignment horizontal="right" vertical="center" wrapText="1"/>
    </xf>
    <xf numFmtId="10" fontId="16" fillId="0" borderId="39" xfId="2" applyNumberFormat="1" applyFont="1" applyBorder="1" applyAlignment="1">
      <alignment vertical="center" wrapText="1"/>
    </xf>
    <xf numFmtId="43" fontId="17" fillId="0" borderId="39" xfId="0" applyNumberFormat="1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9" fontId="17" fillId="0" borderId="0" xfId="0" applyNumberFormat="1" applyFont="1" applyAlignment="1">
      <alignment vertical="center" wrapText="1"/>
    </xf>
    <xf numFmtId="43" fontId="16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7" fillId="12" borderId="39" xfId="0" applyFont="1" applyFill="1" applyBorder="1" applyAlignment="1">
      <alignment horizontal="center" vertical="center" wrapText="1"/>
    </xf>
    <xf numFmtId="0" fontId="17" fillId="12" borderId="40" xfId="0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vertical="center" wrapText="1"/>
    </xf>
    <xf numFmtId="0" fontId="6" fillId="4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6" fillId="0" borderId="0" xfId="0" applyNumberFormat="1" applyFont="1" applyAlignment="1">
      <alignment horizontal="center" vertical="center" wrapText="1"/>
    </xf>
    <xf numFmtId="1" fontId="5" fillId="0" borderId="4" xfId="1" applyNumberFormat="1" applyFont="1" applyBorder="1" applyAlignment="1" applyProtection="1">
      <alignment horizontal="center" vertical="center" wrapText="1"/>
    </xf>
    <xf numFmtId="1" fontId="6" fillId="4" borderId="8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26" fillId="0" borderId="4" xfId="1" applyNumberFormat="1" applyFont="1" applyBorder="1" applyAlignment="1" applyProtection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28" fillId="0" borderId="0" xfId="0" applyFont="1" applyAlignment="1">
      <alignment vertical="center"/>
    </xf>
    <xf numFmtId="0" fontId="0" fillId="0" borderId="51" xfId="0" applyBorder="1"/>
    <xf numFmtId="0" fontId="29" fillId="0" borderId="0" xfId="0" applyFont="1" applyAlignment="1">
      <alignment vertical="center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32" fillId="0" borderId="51" xfId="0" applyFont="1" applyBorder="1"/>
    <xf numFmtId="0" fontId="32" fillId="0" borderId="0" xfId="0" applyFont="1" applyAlignment="1">
      <alignment wrapText="1"/>
    </xf>
    <xf numFmtId="0" fontId="32" fillId="0" borderId="51" xfId="0" applyFont="1" applyBorder="1" applyAlignment="1">
      <alignment wrapText="1"/>
    </xf>
    <xf numFmtId="0" fontId="32" fillId="0" borderId="0" xfId="0" applyFont="1" applyAlignment="1">
      <alignment vertical="top" wrapText="1"/>
    </xf>
    <xf numFmtId="0" fontId="32" fillId="0" borderId="51" xfId="0" applyFont="1" applyBorder="1" applyAlignment="1">
      <alignment vertical="top" wrapText="1"/>
    </xf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13" fillId="0" borderId="13" xfId="0" applyFont="1" applyBorder="1" applyAlignment="1">
      <alignment horizontal="right" vertical="center"/>
    </xf>
    <xf numFmtId="0" fontId="13" fillId="0" borderId="14" xfId="0" applyFont="1" applyBorder="1" applyAlignment="1">
      <alignment horizontal="right" vertical="center"/>
    </xf>
    <xf numFmtId="43" fontId="13" fillId="0" borderId="14" xfId="1" applyFont="1" applyFill="1" applyBorder="1" applyAlignment="1" applyProtection="1">
      <alignment horizontal="center" vertical="center"/>
    </xf>
    <xf numFmtId="43" fontId="13" fillId="0" borderId="15" xfId="1" applyFont="1" applyFill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10" fontId="5" fillId="11" borderId="7" xfId="2" applyNumberFormat="1" applyFont="1" applyFill="1" applyBorder="1" applyAlignment="1" applyProtection="1">
      <alignment horizontal="right" vertical="center"/>
      <protection locked="0"/>
    </xf>
    <xf numFmtId="10" fontId="5" fillId="11" borderId="8" xfId="2" applyNumberFormat="1" applyFont="1" applyFill="1" applyBorder="1" applyAlignment="1" applyProtection="1">
      <alignment horizontal="right" vertical="center"/>
      <protection locked="0"/>
    </xf>
    <xf numFmtId="10" fontId="5" fillId="11" borderId="9" xfId="2" applyNumberFormat="1" applyFont="1" applyFill="1" applyBorder="1" applyAlignment="1" applyProtection="1">
      <alignment horizontal="right" vertical="center"/>
      <protection locked="0"/>
    </xf>
    <xf numFmtId="0" fontId="4" fillId="3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27" fillId="0" borderId="41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7" fillId="0" borderId="43" xfId="0" applyFont="1" applyBorder="1" applyAlignment="1">
      <alignment horizontal="left" vertical="center"/>
    </xf>
    <xf numFmtId="0" fontId="27" fillId="0" borderId="44" xfId="0" applyFont="1" applyBorder="1" applyAlignment="1">
      <alignment horizontal="left" vertical="center"/>
    </xf>
    <xf numFmtId="0" fontId="27" fillId="0" borderId="45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68" fontId="5" fillId="2" borderId="4" xfId="1" applyNumberFormat="1" applyFont="1" applyFill="1" applyBorder="1" applyAlignment="1" applyProtection="1">
      <alignment horizontal="center" vertical="center"/>
    </xf>
    <xf numFmtId="10" fontId="5" fillId="11" borderId="7" xfId="2" applyNumberFormat="1" applyFont="1" applyFill="1" applyBorder="1" applyAlignment="1" applyProtection="1">
      <alignment horizontal="left" vertical="center" wrapText="1"/>
      <protection locked="0"/>
    </xf>
    <xf numFmtId="0" fontId="18" fillId="4" borderId="7" xfId="0" applyFont="1" applyFill="1" applyBorder="1" applyAlignment="1" applyProtection="1">
      <alignment horizontal="left" vertical="center"/>
      <protection locked="0"/>
    </xf>
    <xf numFmtId="0" fontId="18" fillId="4" borderId="8" xfId="0" applyFont="1" applyFill="1" applyBorder="1" applyAlignment="1" applyProtection="1">
      <alignment horizontal="left" vertical="center"/>
      <protection locked="0"/>
    </xf>
    <xf numFmtId="0" fontId="18" fillId="4" borderId="9" xfId="0" applyFont="1" applyFill="1" applyBorder="1" applyAlignment="1" applyProtection="1">
      <alignment horizontal="left" vertical="center"/>
      <protection locked="0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9" fontId="5" fillId="0" borderId="7" xfId="1" applyNumberFormat="1" applyFont="1" applyBorder="1" applyAlignment="1" applyProtection="1">
      <alignment horizontal="right" vertical="center"/>
    </xf>
    <xf numFmtId="43" fontId="5" fillId="0" borderId="8" xfId="1" applyFont="1" applyBorder="1" applyAlignment="1" applyProtection="1">
      <alignment horizontal="right" vertical="center"/>
    </xf>
    <xf numFmtId="43" fontId="5" fillId="0" borderId="9" xfId="1" applyFont="1" applyBorder="1" applyAlignment="1" applyProtection="1">
      <alignment horizontal="right" vertical="center"/>
    </xf>
    <xf numFmtId="43" fontId="5" fillId="0" borderId="7" xfId="1" applyFont="1" applyBorder="1" applyAlignment="1" applyProtection="1">
      <alignment horizontal="right" vertical="center"/>
    </xf>
    <xf numFmtId="43" fontId="5" fillId="11" borderId="7" xfId="1" applyFont="1" applyFill="1" applyBorder="1" applyAlignment="1" applyProtection="1">
      <alignment horizontal="center" vertical="center"/>
      <protection locked="0"/>
    </xf>
    <xf numFmtId="43" fontId="5" fillId="11" borderId="8" xfId="1" applyFont="1" applyFill="1" applyBorder="1" applyAlignment="1" applyProtection="1">
      <alignment horizontal="center" vertical="center"/>
      <protection locked="0"/>
    </xf>
    <xf numFmtId="43" fontId="5" fillId="11" borderId="9" xfId="1" applyFont="1" applyFill="1" applyBorder="1" applyAlignment="1" applyProtection="1">
      <alignment horizontal="center" vertical="center"/>
      <protection locked="0"/>
    </xf>
    <xf numFmtId="166" fontId="6" fillId="10" borderId="4" xfId="0" applyNumberFormat="1" applyFont="1" applyFill="1" applyBorder="1" applyAlignment="1">
      <alignment horizontal="center" vertical="center" wrapText="1"/>
    </xf>
    <xf numFmtId="43" fontId="5" fillId="0" borderId="4" xfId="1" applyFont="1" applyBorder="1" applyAlignment="1" applyProtection="1">
      <alignment horizontal="center" vertical="center"/>
    </xf>
    <xf numFmtId="0" fontId="4" fillId="3" borderId="4" xfId="0" applyFont="1" applyFill="1" applyBorder="1" applyAlignment="1">
      <alignment horizontal="right" vertical="center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1" fontId="6" fillId="3" borderId="5" xfId="1" applyNumberFormat="1" applyFont="1" applyFill="1" applyBorder="1" applyAlignment="1" applyProtection="1">
      <alignment horizontal="center" vertical="center" wrapText="1"/>
    </xf>
    <xf numFmtId="1" fontId="6" fillId="3" borderId="6" xfId="1" applyNumberFormat="1" applyFont="1" applyFill="1" applyBorder="1" applyAlignment="1" applyProtection="1">
      <alignment horizontal="center" vertical="center" wrapText="1"/>
    </xf>
    <xf numFmtId="0" fontId="13" fillId="13" borderId="13" xfId="0" applyFont="1" applyFill="1" applyBorder="1" applyAlignment="1">
      <alignment horizontal="center" vertical="center"/>
    </xf>
    <xf numFmtId="0" fontId="13" fillId="13" borderId="14" xfId="0" applyFont="1" applyFill="1" applyBorder="1" applyAlignment="1">
      <alignment horizontal="center" vertical="center"/>
    </xf>
    <xf numFmtId="0" fontId="13" fillId="13" borderId="15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0" fillId="0" borderId="15" xfId="0" applyBorder="1"/>
    <xf numFmtId="0" fontId="13" fillId="12" borderId="13" xfId="0" applyFont="1" applyFill="1" applyBorder="1" applyAlignment="1">
      <alignment horizontal="right" vertical="center"/>
    </xf>
    <xf numFmtId="0" fontId="13" fillId="12" borderId="14" xfId="0" applyFont="1" applyFill="1" applyBorder="1" applyAlignment="1">
      <alignment horizontal="right" vertical="center"/>
    </xf>
    <xf numFmtId="0" fontId="13" fillId="12" borderId="15" xfId="0" applyFont="1" applyFill="1" applyBorder="1" applyAlignment="1">
      <alignment horizontal="right" vertical="center"/>
    </xf>
    <xf numFmtId="0" fontId="0" fillId="0" borderId="14" xfId="0" applyBorder="1"/>
    <xf numFmtId="43" fontId="14" fillId="0" borderId="30" xfId="1" applyFont="1" applyBorder="1" applyAlignment="1" applyProtection="1">
      <alignment horizontal="center" vertical="center"/>
    </xf>
    <xf numFmtId="43" fontId="14" fillId="0" borderId="31" xfId="1" applyFont="1" applyBorder="1" applyAlignment="1" applyProtection="1">
      <alignment horizontal="center" vertical="center"/>
    </xf>
    <xf numFmtId="43" fontId="14" fillId="0" borderId="32" xfId="1" applyFont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horizontal="right" vertical="center"/>
    </xf>
    <xf numFmtId="43" fontId="13" fillId="4" borderId="14" xfId="1" applyFont="1" applyFill="1" applyBorder="1" applyAlignment="1" applyProtection="1">
      <alignment horizontal="right" vertical="center"/>
    </xf>
    <xf numFmtId="43" fontId="13" fillId="4" borderId="15" xfId="1" applyFont="1" applyFill="1" applyBorder="1" applyAlignment="1" applyProtection="1">
      <alignment horizontal="right" vertical="center"/>
    </xf>
    <xf numFmtId="166" fontId="12" fillId="14" borderId="13" xfId="0" applyNumberFormat="1" applyFont="1" applyFill="1" applyBorder="1" applyAlignment="1">
      <alignment horizontal="center" vertical="center" wrapText="1"/>
    </xf>
    <xf numFmtId="166" fontId="12" fillId="14" borderId="14" xfId="0" applyNumberFormat="1" applyFont="1" applyFill="1" applyBorder="1" applyAlignment="1">
      <alignment horizontal="center" vertical="center" wrapText="1"/>
    </xf>
    <xf numFmtId="166" fontId="12" fillId="14" borderId="15" xfId="0" applyNumberFormat="1" applyFont="1" applyFill="1" applyBorder="1" applyAlignment="1">
      <alignment horizontal="center" vertical="center" wrapText="1"/>
    </xf>
    <xf numFmtId="166" fontId="12" fillId="14" borderId="17" xfId="0" applyNumberFormat="1" applyFont="1" applyFill="1" applyBorder="1" applyAlignment="1">
      <alignment horizontal="center" vertical="center" wrapText="1"/>
    </xf>
    <xf numFmtId="166" fontId="12" fillId="14" borderId="29" xfId="0" applyNumberFormat="1" applyFont="1" applyFill="1" applyBorder="1" applyAlignment="1">
      <alignment horizontal="center" vertical="center" wrapText="1"/>
    </xf>
    <xf numFmtId="166" fontId="12" fillId="14" borderId="27" xfId="0" applyNumberFormat="1" applyFont="1" applyFill="1" applyBorder="1" applyAlignment="1">
      <alignment horizontal="center" vertical="center" wrapText="1"/>
    </xf>
    <xf numFmtId="166" fontId="12" fillId="14" borderId="33" xfId="0" applyNumberFormat="1" applyFont="1" applyFill="1" applyBorder="1" applyAlignment="1">
      <alignment horizontal="center" vertical="center" wrapText="1"/>
    </xf>
    <xf numFmtId="43" fontId="14" fillId="0" borderId="13" xfId="1" applyFont="1" applyBorder="1" applyAlignment="1" applyProtection="1">
      <alignment horizontal="center" vertical="center"/>
    </xf>
    <xf numFmtId="43" fontId="14" fillId="0" borderId="15" xfId="1" applyFont="1" applyBorder="1" applyAlignment="1" applyProtection="1">
      <alignment horizontal="center" vertical="center"/>
    </xf>
    <xf numFmtId="43" fontId="14" fillId="0" borderId="14" xfId="1" applyFont="1" applyBorder="1" applyAlignment="1" applyProtection="1">
      <alignment horizontal="center" vertical="center"/>
    </xf>
    <xf numFmtId="166" fontId="12" fillId="14" borderId="17" xfId="0" applyNumberFormat="1" applyFont="1" applyFill="1" applyBorder="1" applyAlignment="1">
      <alignment horizontal="center" vertical="center"/>
    </xf>
    <xf numFmtId="166" fontId="12" fillId="14" borderId="16" xfId="0" applyNumberFormat="1" applyFont="1" applyFill="1" applyBorder="1" applyAlignment="1">
      <alignment horizontal="center" vertical="center"/>
    </xf>
    <xf numFmtId="166" fontId="12" fillId="14" borderId="29" xfId="0" applyNumberFormat="1" applyFont="1" applyFill="1" applyBorder="1" applyAlignment="1">
      <alignment horizontal="center" vertical="center"/>
    </xf>
    <xf numFmtId="166" fontId="12" fillId="14" borderId="27" xfId="0" applyNumberFormat="1" applyFont="1" applyFill="1" applyBorder="1" applyAlignment="1">
      <alignment horizontal="center" vertical="center"/>
    </xf>
    <xf numFmtId="166" fontId="12" fillId="14" borderId="26" xfId="0" applyNumberFormat="1" applyFont="1" applyFill="1" applyBorder="1" applyAlignment="1">
      <alignment horizontal="center" vertical="center"/>
    </xf>
    <xf numFmtId="166" fontId="12" fillId="14" borderId="33" xfId="0" applyNumberFormat="1" applyFont="1" applyFill="1" applyBorder="1" applyAlignment="1">
      <alignment horizontal="center" vertical="center"/>
    </xf>
    <xf numFmtId="0" fontId="0" fillId="0" borderId="29" xfId="0" applyBorder="1"/>
    <xf numFmtId="0" fontId="0" fillId="0" borderId="27" xfId="0" applyBorder="1"/>
    <xf numFmtId="0" fontId="0" fillId="0" borderId="33" xfId="0" applyBorder="1"/>
    <xf numFmtId="43" fontId="13" fillId="12" borderId="13" xfId="0" applyNumberFormat="1" applyFont="1" applyFill="1" applyBorder="1" applyAlignment="1">
      <alignment horizontal="center" vertical="center"/>
    </xf>
    <xf numFmtId="43" fontId="13" fillId="12" borderId="14" xfId="0" applyNumberFormat="1" applyFont="1" applyFill="1" applyBorder="1" applyAlignment="1">
      <alignment horizontal="center" vertical="center"/>
    </xf>
    <xf numFmtId="43" fontId="13" fillId="12" borderId="15" xfId="0" applyNumberFormat="1" applyFont="1" applyFill="1" applyBorder="1" applyAlignment="1">
      <alignment horizontal="center" vertical="center"/>
    </xf>
    <xf numFmtId="43" fontId="14" fillId="0" borderId="30" xfId="1" applyFont="1" applyFill="1" applyBorder="1" applyAlignment="1" applyProtection="1">
      <alignment horizontal="center" vertical="center"/>
    </xf>
    <xf numFmtId="43" fontId="14" fillId="0" borderId="31" xfId="1" applyFont="1" applyFill="1" applyBorder="1" applyAlignment="1" applyProtection="1">
      <alignment horizontal="center" vertical="center"/>
    </xf>
    <xf numFmtId="43" fontId="14" fillId="0" borderId="32" xfId="1" applyFont="1" applyFill="1" applyBorder="1" applyAlignment="1" applyProtection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0" fontId="25" fillId="0" borderId="13" xfId="2" applyNumberFormat="1" applyFont="1" applyFill="1" applyBorder="1" applyAlignment="1" applyProtection="1">
      <alignment horizontal="center" vertical="center"/>
      <protection locked="0"/>
    </xf>
    <xf numFmtId="10" fontId="25" fillId="0" borderId="14" xfId="2" applyNumberFormat="1" applyFont="1" applyFill="1" applyBorder="1" applyAlignment="1" applyProtection="1">
      <alignment horizontal="center" vertical="center"/>
      <protection locked="0"/>
    </xf>
    <xf numFmtId="10" fontId="25" fillId="0" borderId="15" xfId="2" applyNumberFormat="1" applyFont="1" applyFill="1" applyBorder="1" applyAlignment="1" applyProtection="1">
      <alignment horizontal="center" vertical="center"/>
      <protection locked="0"/>
    </xf>
    <xf numFmtId="166" fontId="12" fillId="14" borderId="16" xfId="0" applyNumberFormat="1" applyFont="1" applyFill="1" applyBorder="1" applyAlignment="1">
      <alignment horizontal="center" vertical="center" wrapText="1"/>
    </xf>
    <xf numFmtId="166" fontId="12" fillId="14" borderId="26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left" vertical="center"/>
    </xf>
    <xf numFmtId="0" fontId="13" fillId="3" borderId="14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right" vertical="center"/>
    </xf>
    <xf numFmtId="0" fontId="13" fillId="4" borderId="14" xfId="0" applyFont="1" applyFill="1" applyBorder="1" applyAlignment="1">
      <alignment horizontal="right" vertical="center"/>
    </xf>
    <xf numFmtId="0" fontId="13" fillId="4" borderId="15" xfId="0" applyFont="1" applyFill="1" applyBorder="1" applyAlignment="1">
      <alignment horizontal="right" vertical="center"/>
    </xf>
    <xf numFmtId="0" fontId="14" fillId="0" borderId="13" xfId="0" applyFont="1" applyBorder="1" applyAlignment="1">
      <alignment horizontal="right" vertical="center"/>
    </xf>
    <xf numFmtId="0" fontId="14" fillId="0" borderId="14" xfId="0" applyFont="1" applyBorder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10" fontId="14" fillId="0" borderId="30" xfId="2" applyNumberFormat="1" applyFont="1" applyBorder="1" applyAlignment="1" applyProtection="1">
      <alignment horizontal="center" vertical="center"/>
    </xf>
    <xf numFmtId="10" fontId="14" fillId="0" borderId="31" xfId="2" applyNumberFormat="1" applyFont="1" applyBorder="1" applyAlignment="1" applyProtection="1">
      <alignment horizontal="center" vertical="center"/>
    </xf>
    <xf numFmtId="10" fontId="14" fillId="0" borderId="32" xfId="2" applyNumberFormat="1" applyFont="1" applyBorder="1" applyAlignment="1" applyProtection="1">
      <alignment horizontal="center" vertical="center"/>
    </xf>
    <xf numFmtId="0" fontId="12" fillId="3" borderId="17" xfId="0" applyFont="1" applyFill="1" applyBorder="1" applyAlignment="1">
      <alignment horizontal="left" vertical="center"/>
    </xf>
    <xf numFmtId="0" fontId="12" fillId="3" borderId="16" xfId="0" applyFont="1" applyFill="1" applyBorder="1" applyAlignment="1">
      <alignment horizontal="left" vertical="center"/>
    </xf>
    <xf numFmtId="0" fontId="12" fillId="3" borderId="29" xfId="0" applyFont="1" applyFill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10" fontId="14" fillId="0" borderId="22" xfId="2" applyNumberFormat="1" applyFont="1" applyBorder="1" applyAlignment="1" applyProtection="1">
      <alignment horizontal="center" vertical="center"/>
    </xf>
    <xf numFmtId="10" fontId="13" fillId="4" borderId="22" xfId="2" applyNumberFormat="1" applyFont="1" applyFill="1" applyBorder="1" applyAlignment="1" applyProtection="1">
      <alignment horizontal="center" vertical="center"/>
    </xf>
    <xf numFmtId="0" fontId="14" fillId="0" borderId="22" xfId="0" applyFont="1" applyBorder="1" applyAlignment="1">
      <alignment horizontal="left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/>
    </xf>
    <xf numFmtId="0" fontId="13" fillId="2" borderId="14" xfId="0" applyFont="1" applyFill="1" applyBorder="1" applyAlignment="1">
      <alignment horizontal="right" vertical="center"/>
    </xf>
    <xf numFmtId="0" fontId="13" fillId="2" borderId="15" xfId="0" applyFont="1" applyFill="1" applyBorder="1" applyAlignment="1">
      <alignment horizontal="righ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/>
    </xf>
    <xf numFmtId="10" fontId="24" fillId="0" borderId="13" xfId="2" applyNumberFormat="1" applyFont="1" applyFill="1" applyBorder="1" applyAlignment="1" applyProtection="1">
      <alignment horizontal="left" vertical="center"/>
      <protection locked="0"/>
    </xf>
    <xf numFmtId="10" fontId="24" fillId="0" borderId="15" xfId="2" applyNumberFormat="1" applyFont="1" applyFill="1" applyBorder="1" applyAlignment="1" applyProtection="1">
      <alignment horizontal="left" vertical="center"/>
      <protection locked="0"/>
    </xf>
    <xf numFmtId="10" fontId="14" fillId="0" borderId="13" xfId="2" applyNumberFormat="1" applyFont="1" applyFill="1" applyBorder="1" applyAlignment="1" applyProtection="1">
      <alignment horizontal="center" vertical="center"/>
    </xf>
    <xf numFmtId="10" fontId="14" fillId="0" borderId="14" xfId="2" applyNumberFormat="1" applyFont="1" applyFill="1" applyBorder="1" applyAlignment="1" applyProtection="1">
      <alignment horizontal="center" vertical="center"/>
    </xf>
    <xf numFmtId="10" fontId="14" fillId="0" borderId="15" xfId="2" applyNumberFormat="1" applyFont="1" applyFill="1" applyBorder="1" applyAlignment="1" applyProtection="1">
      <alignment horizontal="center" vertical="center"/>
    </xf>
    <xf numFmtId="10" fontId="14" fillId="0" borderId="13" xfId="2" applyNumberFormat="1" applyFont="1" applyBorder="1" applyAlignment="1" applyProtection="1">
      <alignment horizontal="right" vertical="center"/>
    </xf>
    <xf numFmtId="10" fontId="14" fillId="0" borderId="15" xfId="2" applyNumberFormat="1" applyFont="1" applyBorder="1" applyAlignment="1" applyProtection="1">
      <alignment horizontal="right" vertical="center"/>
    </xf>
    <xf numFmtId="10" fontId="14" fillId="0" borderId="13" xfId="2" applyNumberFormat="1" applyFont="1" applyFill="1" applyBorder="1" applyAlignment="1" applyProtection="1">
      <alignment horizontal="left" vertical="center"/>
    </xf>
    <xf numFmtId="10" fontId="14" fillId="0" borderId="14" xfId="2" applyNumberFormat="1" applyFont="1" applyFill="1" applyBorder="1" applyAlignment="1" applyProtection="1">
      <alignment horizontal="left" vertical="center"/>
    </xf>
    <xf numFmtId="10" fontId="14" fillId="0" borderId="15" xfId="2" applyNumberFormat="1" applyFont="1" applyFill="1" applyBorder="1" applyAlignment="1" applyProtection="1">
      <alignment horizontal="left" vertical="center"/>
    </xf>
    <xf numFmtId="0" fontId="14" fillId="0" borderId="14" xfId="0" applyFont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13" fillId="4" borderId="22" xfId="0" applyFont="1" applyFill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10" fontId="14" fillId="0" borderId="13" xfId="2" applyNumberFormat="1" applyFont="1" applyBorder="1" applyAlignment="1" applyProtection="1">
      <alignment vertical="center"/>
    </xf>
    <xf numFmtId="10" fontId="14" fillId="0" borderId="15" xfId="2" applyNumberFormat="1" applyFont="1" applyBorder="1" applyAlignment="1" applyProtection="1">
      <alignment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3" fillId="2" borderId="22" xfId="0" applyFont="1" applyFill="1" applyBorder="1" applyAlignment="1">
      <alignment horizontal="left" vertical="center"/>
    </xf>
    <xf numFmtId="0" fontId="14" fillId="0" borderId="13" xfId="1" applyNumberFormat="1" applyFont="1" applyFill="1" applyBorder="1" applyAlignment="1" applyProtection="1">
      <alignment horizontal="left" vertical="center"/>
    </xf>
    <xf numFmtId="0" fontId="14" fillId="0" borderId="14" xfId="1" applyNumberFormat="1" applyFont="1" applyFill="1" applyBorder="1" applyAlignment="1" applyProtection="1">
      <alignment horizontal="left" vertical="center"/>
    </xf>
    <xf numFmtId="0" fontId="14" fillId="0" borderId="15" xfId="1" applyNumberFormat="1" applyFont="1" applyFill="1" applyBorder="1" applyAlignment="1" applyProtection="1">
      <alignment horizontal="left" vertical="center"/>
    </xf>
    <xf numFmtId="10" fontId="13" fillId="4" borderId="13" xfId="0" applyNumberFormat="1" applyFont="1" applyFill="1" applyBorder="1" applyAlignment="1">
      <alignment vertical="center"/>
    </xf>
    <xf numFmtId="10" fontId="13" fillId="4" borderId="15" xfId="0" applyNumberFormat="1" applyFont="1" applyFill="1" applyBorder="1" applyAlignment="1">
      <alignment vertical="center"/>
    </xf>
    <xf numFmtId="0" fontId="0" fillId="0" borderId="22" xfId="0" applyBorder="1" applyAlignment="1">
      <alignment horizontal="center"/>
    </xf>
    <xf numFmtId="10" fontId="13" fillId="4" borderId="13" xfId="0" applyNumberFormat="1" applyFont="1" applyFill="1" applyBorder="1" applyAlignment="1">
      <alignment horizontal="right" vertical="center"/>
    </xf>
    <xf numFmtId="10" fontId="13" fillId="4" borderId="15" xfId="0" applyNumberFormat="1" applyFont="1" applyFill="1" applyBorder="1" applyAlignment="1">
      <alignment horizontal="right" vertical="center"/>
    </xf>
    <xf numFmtId="0" fontId="12" fillId="3" borderId="2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right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5" xfId="0" applyFont="1" applyFill="1" applyBorder="1" applyAlignment="1">
      <alignment horizontal="right" vertical="center"/>
    </xf>
    <xf numFmtId="10" fontId="13" fillId="3" borderId="14" xfId="0" applyNumberFormat="1" applyFont="1" applyFill="1" applyBorder="1" applyAlignment="1">
      <alignment horizontal="right" vertical="center"/>
    </xf>
    <xf numFmtId="10" fontId="13" fillId="3" borderId="15" xfId="0" applyNumberFormat="1" applyFont="1" applyFill="1" applyBorder="1" applyAlignment="1">
      <alignment horizontal="right" vertical="center"/>
    </xf>
    <xf numFmtId="43" fontId="14" fillId="0" borderId="22" xfId="1" applyFont="1" applyFill="1" applyBorder="1" applyAlignment="1" applyProtection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left" vertical="center"/>
    </xf>
    <xf numFmtId="0" fontId="17" fillId="12" borderId="39" xfId="0" applyFont="1" applyFill="1" applyBorder="1" applyAlignment="1">
      <alignment horizontal="center" vertical="center" wrapText="1"/>
    </xf>
  </cellXfs>
  <cellStyles count="8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Porcentagem" xfId="2" builtinId="5"/>
    <cellStyle name="Porcentagem 2" xfId="5" xr:uid="{00000000-0005-0000-0000-000005000000}"/>
    <cellStyle name="Vírgula" xfId="1" builtinId="3"/>
    <cellStyle name="Vírgula 2" xfId="6" xr:uid="{00000000-0005-0000-0000-000007000000}"/>
  </cellStyles>
  <dxfs count="12">
    <dxf>
      <fill>
        <patternFill>
          <bgColor rgb="FFFFFF0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571501</xdr:colOff>
      <xdr:row>10</xdr:row>
      <xdr:rowOff>104775</xdr:rowOff>
    </xdr:from>
    <xdr:to>
      <xdr:col>4</xdr:col>
      <xdr:colOff>247651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4DF44F-9AA2-4C3B-864B-1E5B76551001}"/>
            </a:ext>
          </a:extLst>
        </xdr:cNvPr>
        <xdr:cNvSpPr/>
      </xdr:nvSpPr>
      <xdr:spPr>
        <a:xfrm>
          <a:off x="9144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2D213C-07D3-406C-9909-1C3350C9FD58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6</xdr:col>
      <xdr:colOff>419101</xdr:colOff>
      <xdr:row>10</xdr:row>
      <xdr:rowOff>114300</xdr:rowOff>
    </xdr:from>
    <xdr:to>
      <xdr:col>8</xdr:col>
      <xdr:colOff>304801</xdr:colOff>
      <xdr:row>12</xdr:row>
      <xdr:rowOff>180975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4190DDA-9D91-4778-B6EE-6D87FEE6AEF9}"/>
            </a:ext>
          </a:extLst>
        </xdr:cNvPr>
        <xdr:cNvSpPr/>
      </xdr:nvSpPr>
      <xdr:spPr>
        <a:xfrm>
          <a:off x="340995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6</xdr:row>
      <xdr:rowOff>171450</xdr:rowOff>
    </xdr:from>
    <xdr:to>
      <xdr:col>7</xdr:col>
      <xdr:colOff>342901</xdr:colOff>
      <xdr:row>9</xdr:row>
      <xdr:rowOff>71187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0965226-A585-4C61-AF58-0E1FDF769882}"/>
            </a:ext>
          </a:extLst>
        </xdr:cNvPr>
        <xdr:cNvSpPr/>
      </xdr:nvSpPr>
      <xdr:spPr>
        <a:xfrm>
          <a:off x="28384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4</xdr:col>
      <xdr:colOff>390526</xdr:colOff>
      <xdr:row>10</xdr:row>
      <xdr:rowOff>114300</xdr:rowOff>
    </xdr:from>
    <xdr:to>
      <xdr:col>6</xdr:col>
      <xdr:colOff>276226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2765A07-A26D-4C9D-A786-52CB1AE9BC9A}"/>
            </a:ext>
          </a:extLst>
        </xdr:cNvPr>
        <xdr:cNvSpPr/>
      </xdr:nvSpPr>
      <xdr:spPr>
        <a:xfrm>
          <a:off x="216217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8CA848E-320E-4BE6-896C-E6147A2AB315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F206016C-02C6-4ED5-A5CF-B5857B7F7E4E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1F0AB0B9-9C22-48CA-AE67-194E0B86A3DA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42656498-8D25-5FB4-20E4-39F0FF6A47F0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4E9873D4-BBBD-E534-A767-D754ECD01273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CCF4FCC4-4EF5-44AE-91DB-ACE2A88C7EDC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A7A1AAEE-8A54-4EF2-A3FF-28D4B3447C17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219075</xdr:colOff>
      <xdr:row>22</xdr:row>
      <xdr:rowOff>0</xdr:rowOff>
    </xdr:from>
    <xdr:to>
      <xdr:col>6</xdr:col>
      <xdr:colOff>235985</xdr:colOff>
      <xdr:row>25</xdr:row>
      <xdr:rowOff>152400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545603B0-0931-45BD-89E2-EAB182FAF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483870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57152</xdr:colOff>
      <xdr:row>14</xdr:row>
      <xdr:rowOff>76200</xdr:rowOff>
    </xdr:from>
    <xdr:to>
      <xdr:col>9</xdr:col>
      <xdr:colOff>619126</xdr:colOff>
      <xdr:row>22</xdr:row>
      <xdr:rowOff>57151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6089BA8C-F55B-478D-88F0-52E80C228C39}"/>
            </a:ext>
          </a:extLst>
        </xdr:cNvPr>
        <xdr:cNvSpPr txBox="1"/>
      </xdr:nvSpPr>
      <xdr:spPr>
        <a:xfrm>
          <a:off x="190502" y="2924175"/>
          <a:ext cx="5248274" cy="19716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Preencher somente as células desta planilha (Indicadores Financeiros) d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estacadas em VERDE.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As planilhas Relatório Custo e Custo Resumido são calculadas automaticamente e não deverão ser alteradas.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 Os percentuais de encargos sociais e trabalhistas, de contingenciamento e dos parâmetros de cálculo são fixos e não devem ser alterados.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valores deverão ser apresentados com duas casas decimais e arredondamento matemático no segundo dígito.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O percentual de BDI é calculado igualmente para todos os postos/serviços e de acordo com o ISS de cada município.</a:t>
          </a:r>
          <a:endParaRPr lang="pt-BR" sz="900">
            <a:effectLst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Os valores de salário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base e benefícios não podem ser inferiores aos estabelecidos na Convenção Coletiva da Categoria.</a:t>
          </a:r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457201</xdr:colOff>
      <xdr:row>6</xdr:row>
      <xdr:rowOff>180975</xdr:rowOff>
    </xdr:from>
    <xdr:to>
      <xdr:col>9</xdr:col>
      <xdr:colOff>342901</xdr:colOff>
      <xdr:row>9</xdr:row>
      <xdr:rowOff>80712</xdr:rowOff>
    </xdr:to>
    <xdr:sp macro="" textlink="">
      <xdr:nvSpPr>
        <xdr:cNvPr id="16" name="Retângulo: Cantos Arredondados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7E9AD9D-B92A-44B5-BFD1-BCC4AF23D4A0}"/>
            </a:ext>
          </a:extLst>
        </xdr:cNvPr>
        <xdr:cNvSpPr/>
      </xdr:nvSpPr>
      <xdr:spPr>
        <a:xfrm>
          <a:off x="4057651" y="15049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650892</xdr:colOff>
      <xdr:row>0</xdr:row>
      <xdr:rowOff>257175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77CA55-A395-4FE8-969A-85EC45725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47625"/>
          <a:ext cx="650892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168276</xdr:colOff>
      <xdr:row>124</xdr:row>
      <xdr:rowOff>31751</xdr:rowOff>
    </xdr:from>
    <xdr:to>
      <xdr:col>9</xdr:col>
      <xdr:colOff>1000126</xdr:colOff>
      <xdr:row>131</xdr:row>
      <xdr:rowOff>19050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8276" y="17433926"/>
          <a:ext cx="8166100" cy="132079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Instruções de Preenchimento</a:t>
          </a:r>
          <a:r>
            <a:rPr lang="pt-BR" sz="1000" b="1" baseline="0">
              <a:latin typeface="+mn-lt"/>
            </a:rPr>
            <a:t>:</a:t>
          </a:r>
          <a:endParaRPr lang="pt-BR" sz="1000" b="1">
            <a:latin typeface="+mn-lt"/>
          </a:endParaRPr>
        </a:p>
        <a:p>
          <a:r>
            <a:rPr lang="pt-BR" sz="1000">
              <a:latin typeface="+mn-lt"/>
            </a:rPr>
            <a:t>1. Preencher somente as células desta planilha (Indicadores Financeiros) d</a:t>
          </a:r>
          <a:r>
            <a:rPr lang="pt-BR" sz="1000" baseline="0">
              <a:latin typeface="+mn-lt"/>
            </a:rPr>
            <a:t>estacadas em VERDE.</a:t>
          </a:r>
        </a:p>
        <a:p>
          <a:r>
            <a:rPr lang="pt-BR" sz="1000" baseline="0">
              <a:latin typeface="+mn-lt"/>
            </a:rPr>
            <a:t>2. As planilhas Relatório Custo e Custo Resumido são calculadas automaticamente e não deverão ser alteradas.</a:t>
          </a:r>
        </a:p>
        <a:p>
          <a:r>
            <a:rPr lang="pt-BR" sz="1000" baseline="0">
              <a:latin typeface="+mn-lt"/>
            </a:rPr>
            <a:t>3.  Os percentuais de encargos sociais e trabalhistas, de contingenciamento e dos parâmetros de cálculo são fixos e não devem ser alterados.</a:t>
          </a:r>
        </a:p>
        <a:p>
          <a:r>
            <a:rPr lang="pt-BR" sz="1000" baseline="0">
              <a:latin typeface="+mn-lt"/>
            </a:rPr>
            <a:t>4. Os valores deverão ser apresentados com duas casas decimais e arredondamento matemático no segundo dígito.</a:t>
          </a:r>
        </a:p>
        <a:p>
          <a:r>
            <a:rPr lang="pt-BR" sz="1000" baseline="0">
              <a:latin typeface="+mn-lt"/>
            </a:rPr>
            <a:t>5. O percentual de BDI é calculado igualmente para todos os postos/serviços e de acordo com o ISS de cada município.</a:t>
          </a:r>
        </a:p>
        <a:p>
          <a:r>
            <a:rPr lang="pt-BR" sz="1000">
              <a:latin typeface="+mn-lt"/>
            </a:rPr>
            <a:t>6. Os valores de salário</a:t>
          </a:r>
          <a:r>
            <a:rPr lang="pt-BR" sz="1000" baseline="0">
              <a:latin typeface="+mn-lt"/>
            </a:rPr>
            <a:t> base e benefícios não podem ser inferiores aos estabelecidos na Convenção Coletiva da Categoria.</a:t>
          </a:r>
        </a:p>
        <a:p>
          <a:endParaRPr lang="pt-BR" sz="1000">
            <a:latin typeface="+mn-lt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70718</xdr:colOff>
      <xdr:row>0</xdr:row>
      <xdr:rowOff>180975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23C4B2-3DD4-45C1-88FE-75C773E423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0"/>
          <a:ext cx="546968" cy="180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0</xdr:row>
      <xdr:rowOff>28575</xdr:rowOff>
    </xdr:from>
    <xdr:to>
      <xdr:col>1</xdr:col>
      <xdr:colOff>688118</xdr:colOff>
      <xdr:row>0</xdr:row>
      <xdr:rowOff>209550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D0C068-0DCD-4156-AC03-6C6FF1BF10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23851" y="28575"/>
          <a:ext cx="630967" cy="180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603267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D9A47E-92CC-4FF5-97F8-AB756F4E9A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574692" cy="142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24360</xdr:colOff>
      <xdr:row>0</xdr:row>
      <xdr:rowOff>171450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91BD39-BEA2-47DB-9FD2-0D381A8F47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643485" cy="152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650892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DE8121-D2F3-48B4-A387-08D50E6229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9050" y="19050"/>
          <a:ext cx="631842" cy="142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38100</xdr:rowOff>
    </xdr:from>
    <xdr:to>
      <xdr:col>0</xdr:col>
      <xdr:colOff>688992</xdr:colOff>
      <xdr:row>3</xdr:row>
      <xdr:rowOff>76200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58D4F0-4B3D-414C-BF80-D9034F254A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447675"/>
          <a:ext cx="650892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7ED5-AECA-4663-8B96-70BF1DEAE8D0}">
  <sheetPr>
    <tabColor theme="0" tint="-0.34998626667073579"/>
  </sheetPr>
  <dimension ref="B1:N26"/>
  <sheetViews>
    <sheetView showGridLines="0" tabSelected="1" zoomScaleNormal="100" workbookViewId="0"/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45"/>
      <c r="C2" s="246"/>
      <c r="D2" s="246"/>
      <c r="E2" s="246"/>
      <c r="F2" s="246"/>
      <c r="G2" s="246"/>
      <c r="H2" s="246"/>
      <c r="I2" s="246"/>
      <c r="J2" s="247"/>
    </row>
    <row r="3" spans="2:10" ht="23.25" x14ac:dyDescent="0.25">
      <c r="B3" s="248"/>
      <c r="F3" s="249"/>
      <c r="J3" s="250"/>
    </row>
    <row r="4" spans="2:10" ht="23.25" x14ac:dyDescent="0.25">
      <c r="B4" s="248"/>
      <c r="F4" s="251"/>
      <c r="J4" s="250"/>
    </row>
    <row r="5" spans="2:10" x14ac:dyDescent="0.25">
      <c r="B5" s="248"/>
      <c r="J5" s="250"/>
    </row>
    <row r="6" spans="2:10" ht="18.75" x14ac:dyDescent="0.3">
      <c r="B6" s="248"/>
      <c r="D6" s="252"/>
      <c r="J6" s="250"/>
    </row>
    <row r="7" spans="2:10" x14ac:dyDescent="0.25">
      <c r="B7" s="248"/>
      <c r="J7" s="250"/>
    </row>
    <row r="8" spans="2:10" x14ac:dyDescent="0.25">
      <c r="B8" s="248"/>
      <c r="J8" s="250"/>
    </row>
    <row r="9" spans="2:10" x14ac:dyDescent="0.25">
      <c r="B9" s="248"/>
      <c r="J9" s="250"/>
    </row>
    <row r="10" spans="2:10" x14ac:dyDescent="0.25">
      <c r="B10" s="248"/>
      <c r="J10" s="250"/>
    </row>
    <row r="11" spans="2:10" x14ac:dyDescent="0.25">
      <c r="B11" s="248"/>
      <c r="J11" s="250"/>
    </row>
    <row r="12" spans="2:10" x14ac:dyDescent="0.25">
      <c r="B12" s="248"/>
      <c r="J12" s="250"/>
    </row>
    <row r="13" spans="2:10" x14ac:dyDescent="0.25">
      <c r="B13" s="248"/>
      <c r="J13" s="250"/>
    </row>
    <row r="14" spans="2:10" x14ac:dyDescent="0.25">
      <c r="B14" s="248"/>
      <c r="J14" s="250"/>
    </row>
    <row r="15" spans="2:10" x14ac:dyDescent="0.25">
      <c r="B15" s="248"/>
      <c r="J15" s="250"/>
    </row>
    <row r="16" spans="2:10" x14ac:dyDescent="0.25">
      <c r="B16" s="248"/>
      <c r="J16" s="250"/>
    </row>
    <row r="17" spans="2:14" x14ac:dyDescent="0.25">
      <c r="B17" s="248"/>
      <c r="C17" s="253"/>
      <c r="J17" s="250"/>
    </row>
    <row r="18" spans="2:14" x14ac:dyDescent="0.25">
      <c r="B18" s="248"/>
      <c r="C18" s="254"/>
      <c r="D18" s="254"/>
      <c r="E18" s="254"/>
      <c r="F18" s="254"/>
      <c r="G18" s="254"/>
      <c r="H18" s="254"/>
      <c r="I18" s="254"/>
      <c r="J18" s="255"/>
      <c r="K18" s="254"/>
      <c r="L18" s="254"/>
      <c r="M18" s="254"/>
      <c r="N18" s="254"/>
    </row>
    <row r="19" spans="2:14" ht="29.25" customHeight="1" x14ac:dyDescent="0.25">
      <c r="B19" s="248"/>
      <c r="C19" s="256"/>
      <c r="D19" s="256"/>
      <c r="E19" s="256"/>
      <c r="F19" s="256"/>
      <c r="G19" s="256"/>
      <c r="H19" s="256"/>
      <c r="I19" s="256"/>
      <c r="J19" s="257"/>
      <c r="K19" s="256"/>
      <c r="L19" s="256"/>
      <c r="M19" s="256"/>
      <c r="N19" s="256"/>
    </row>
    <row r="20" spans="2:14" ht="28.5" customHeight="1" x14ac:dyDescent="0.25">
      <c r="B20" s="248"/>
      <c r="C20" s="258"/>
      <c r="D20" s="258"/>
      <c r="E20" s="258"/>
      <c r="F20" s="258"/>
      <c r="G20" s="258"/>
      <c r="H20" s="258"/>
      <c r="I20" s="258"/>
      <c r="J20" s="259"/>
      <c r="K20" s="258"/>
      <c r="L20" s="258"/>
      <c r="M20" s="258"/>
      <c r="N20" s="258"/>
    </row>
    <row r="21" spans="2:14" ht="24" customHeight="1" x14ac:dyDescent="0.25">
      <c r="B21" s="248"/>
      <c r="C21" s="258"/>
      <c r="D21" s="258"/>
      <c r="E21" s="258"/>
      <c r="F21" s="258"/>
      <c r="G21" s="258"/>
      <c r="H21" s="258"/>
      <c r="I21" s="258"/>
      <c r="J21" s="259"/>
      <c r="K21" s="258"/>
      <c r="L21" s="258"/>
      <c r="M21" s="258"/>
      <c r="N21" s="258"/>
    </row>
    <row r="22" spans="2:14" x14ac:dyDescent="0.25">
      <c r="B22" s="248"/>
      <c r="C22" s="258"/>
      <c r="D22" s="258"/>
      <c r="E22" s="258"/>
      <c r="F22" s="258"/>
      <c r="G22" s="258"/>
      <c r="H22" s="258"/>
      <c r="I22" s="258"/>
      <c r="J22" s="259"/>
      <c r="K22" s="258"/>
      <c r="L22" s="258"/>
      <c r="M22" s="258"/>
      <c r="N22" s="258"/>
    </row>
    <row r="23" spans="2:14" x14ac:dyDescent="0.25">
      <c r="B23" s="248"/>
      <c r="C23" s="258"/>
      <c r="D23" s="258"/>
      <c r="E23" s="258"/>
      <c r="F23" s="258"/>
      <c r="G23" s="258"/>
      <c r="H23" s="258"/>
      <c r="I23" s="258"/>
      <c r="J23" s="259"/>
      <c r="K23" s="258"/>
      <c r="L23" s="258"/>
      <c r="M23" s="258"/>
      <c r="N23" s="258"/>
    </row>
    <row r="24" spans="2:14" x14ac:dyDescent="0.25">
      <c r="B24" s="248"/>
      <c r="C24" s="258"/>
      <c r="D24" s="258"/>
      <c r="E24" s="258"/>
      <c r="F24" s="258"/>
      <c r="G24" s="258"/>
      <c r="H24" s="258"/>
      <c r="I24" s="258"/>
      <c r="J24" s="259"/>
      <c r="K24" s="258"/>
      <c r="L24" s="258"/>
      <c r="M24" s="258"/>
      <c r="N24" s="258"/>
    </row>
    <row r="25" spans="2:14" ht="27" customHeight="1" x14ac:dyDescent="0.25">
      <c r="B25" s="248"/>
      <c r="C25" s="258"/>
      <c r="D25" s="258"/>
      <c r="E25" s="258"/>
      <c r="F25" s="258"/>
      <c r="G25" s="258"/>
      <c r="H25" s="258"/>
      <c r="I25" s="258"/>
      <c r="J25" s="259"/>
      <c r="K25" s="258"/>
      <c r="L25" s="258"/>
      <c r="M25" s="258"/>
      <c r="N25" s="258"/>
    </row>
    <row r="26" spans="2:14" ht="15.75" thickBot="1" x14ac:dyDescent="0.3">
      <c r="B26" s="260"/>
      <c r="C26" s="261"/>
      <c r="D26" s="261"/>
      <c r="E26" s="261"/>
      <c r="F26" s="261"/>
      <c r="G26" s="261"/>
      <c r="H26" s="261"/>
      <c r="I26" s="261"/>
      <c r="J26" s="262"/>
    </row>
  </sheetData>
  <printOptions horizontalCentered="1"/>
  <pageMargins left="0.51181102362204722" right="0.51181102362204722" top="1.1811023622047245" bottom="0.78740157480314965" header="0.31496062992125984" footer="0.31496062992125984"/>
  <pageSetup paperSize="9" firstPageNumber="118" orientation="portrait" useFirstPageNumber="1" verticalDpi="599" r:id="rId1"/>
  <headerFooter>
    <oddHeader xml:space="preserve">&amp;C&amp;"-,Negrito"&amp;18ANEXO VII&amp;14
Planilha de Composição de Custos (Lote 1 – 2ª RAJ)&amp;"-,Regular"&amp;11
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21"/>
  <sheetViews>
    <sheetView workbookViewId="0">
      <selection sqref="A1:H1"/>
    </sheetView>
  </sheetViews>
  <sheetFormatPr defaultColWidth="9.140625" defaultRowHeight="12" x14ac:dyDescent="0.2"/>
  <cols>
    <col min="1" max="1" width="23.5703125" style="7" customWidth="1"/>
    <col min="2" max="2" width="34.85546875" style="7" customWidth="1"/>
    <col min="3" max="3" width="18.42578125" style="7" customWidth="1"/>
    <col min="4" max="4" width="10.85546875" style="7" customWidth="1"/>
    <col min="5" max="5" width="16" style="7" customWidth="1"/>
    <col min="6" max="6" width="8.140625" style="7" customWidth="1"/>
    <col min="7" max="7" width="5.85546875" style="7" customWidth="1"/>
    <col min="8" max="8" width="6.5703125" style="7" customWidth="1"/>
    <col min="9" max="16384" width="9.140625" style="7"/>
  </cols>
  <sheetData>
    <row r="1" spans="1:10" ht="24.75" customHeight="1" x14ac:dyDescent="0.2">
      <c r="A1" s="281" t="s">
        <v>0</v>
      </c>
      <c r="B1" s="282"/>
      <c r="C1" s="282"/>
      <c r="D1" s="282"/>
      <c r="E1" s="282"/>
      <c r="F1" s="282"/>
      <c r="G1" s="282"/>
      <c r="H1" s="283"/>
      <c r="I1" s="6"/>
    </row>
    <row r="2" spans="1:10" ht="24" customHeight="1" x14ac:dyDescent="0.2">
      <c r="A2" s="8" t="s">
        <v>1</v>
      </c>
      <c r="B2" s="268"/>
      <c r="C2" s="270"/>
      <c r="D2" s="271" t="s">
        <v>2</v>
      </c>
      <c r="E2" s="272"/>
      <c r="F2" s="268"/>
      <c r="G2" s="269"/>
      <c r="H2" s="270"/>
      <c r="I2" s="6"/>
      <c r="J2" s="9" t="s">
        <v>3</v>
      </c>
    </row>
    <row r="3" spans="1:10" ht="18.75" customHeight="1" x14ac:dyDescent="0.2">
      <c r="A3" s="285" t="s">
        <v>4</v>
      </c>
      <c r="B3" s="285"/>
      <c r="C3" s="285"/>
      <c r="D3" s="285"/>
      <c r="E3" s="285"/>
      <c r="F3" s="285"/>
      <c r="G3" s="285"/>
      <c r="H3" s="285"/>
      <c r="I3" s="6"/>
      <c r="J3" s="9" t="s">
        <v>5</v>
      </c>
    </row>
    <row r="4" spans="1:10" ht="18" customHeight="1" x14ac:dyDescent="0.2">
      <c r="A4" s="10" t="s">
        <v>6</v>
      </c>
      <c r="B4" s="268"/>
      <c r="C4" s="269"/>
      <c r="D4" s="269"/>
      <c r="E4" s="269"/>
      <c r="F4" s="269"/>
      <c r="G4" s="269"/>
      <c r="H4" s="270"/>
      <c r="I4" s="6"/>
    </row>
    <row r="5" spans="1:10" ht="18" customHeight="1" x14ac:dyDescent="0.2">
      <c r="A5" s="10" t="s">
        <v>7</v>
      </c>
      <c r="B5" s="268"/>
      <c r="C5" s="269"/>
      <c r="D5" s="269"/>
      <c r="E5" s="269"/>
      <c r="F5" s="269"/>
      <c r="G5" s="269"/>
      <c r="H5" s="270"/>
      <c r="I5" s="6"/>
    </row>
    <row r="6" spans="1:10" ht="18" customHeight="1" x14ac:dyDescent="0.2">
      <c r="A6" s="10" t="s">
        <v>8</v>
      </c>
      <c r="B6" s="268"/>
      <c r="C6" s="269"/>
      <c r="D6" s="269"/>
      <c r="E6" s="269"/>
      <c r="F6" s="269"/>
      <c r="G6" s="269"/>
      <c r="H6" s="270"/>
      <c r="I6" s="6"/>
    </row>
    <row r="7" spans="1:10" ht="18" customHeight="1" x14ac:dyDescent="0.2">
      <c r="A7" s="10" t="s">
        <v>9</v>
      </c>
      <c r="B7" s="268"/>
      <c r="C7" s="270"/>
      <c r="D7" s="11" t="s">
        <v>10</v>
      </c>
      <c r="E7" s="268"/>
      <c r="F7" s="270"/>
      <c r="G7" s="12" t="s">
        <v>11</v>
      </c>
      <c r="H7" s="13"/>
      <c r="I7" s="6"/>
    </row>
    <row r="8" spans="1:10" ht="18" customHeight="1" x14ac:dyDescent="0.2">
      <c r="A8" s="10" t="s">
        <v>12</v>
      </c>
      <c r="B8" s="96"/>
      <c r="C8" s="14" t="s">
        <v>13</v>
      </c>
      <c r="D8" s="273"/>
      <c r="E8" s="274"/>
      <c r="F8" s="274"/>
      <c r="G8" s="274"/>
      <c r="H8" s="275"/>
      <c r="I8" s="6"/>
    </row>
    <row r="9" spans="1:10" ht="24.75" customHeight="1" x14ac:dyDescent="0.2">
      <c r="A9" s="10" t="s">
        <v>14</v>
      </c>
      <c r="B9" s="268"/>
      <c r="C9" s="269"/>
      <c r="D9" s="269"/>
      <c r="E9" s="269"/>
      <c r="F9" s="269"/>
      <c r="G9" s="269"/>
      <c r="H9" s="270"/>
      <c r="I9" s="6"/>
    </row>
    <row r="10" spans="1:10" ht="21.75" customHeight="1" x14ac:dyDescent="0.2">
      <c r="A10" s="285" t="s">
        <v>15</v>
      </c>
      <c r="B10" s="285"/>
      <c r="C10" s="285"/>
      <c r="D10" s="285"/>
      <c r="E10" s="285"/>
      <c r="F10" s="285"/>
      <c r="G10" s="285"/>
      <c r="H10" s="285"/>
      <c r="I10" s="6"/>
    </row>
    <row r="11" spans="1:10" ht="36" x14ac:dyDescent="0.2">
      <c r="A11" s="276" t="s">
        <v>16</v>
      </c>
      <c r="B11" s="276" t="s">
        <v>17</v>
      </c>
      <c r="C11" s="276" t="s">
        <v>14</v>
      </c>
      <c r="D11" s="276"/>
      <c r="E11" s="276" t="s">
        <v>13</v>
      </c>
      <c r="F11" s="98" t="s">
        <v>18</v>
      </c>
      <c r="G11" s="277" t="s">
        <v>19</v>
      </c>
      <c r="H11" s="277"/>
      <c r="I11" s="6"/>
    </row>
    <row r="12" spans="1:10" x14ac:dyDescent="0.2">
      <c r="A12" s="276"/>
      <c r="B12" s="276"/>
      <c r="C12" s="276"/>
      <c r="D12" s="276"/>
      <c r="E12" s="276"/>
      <c r="F12" s="100" t="s">
        <v>20</v>
      </c>
      <c r="G12" s="284" t="s">
        <v>20</v>
      </c>
      <c r="H12" s="284"/>
      <c r="I12" s="6"/>
    </row>
    <row r="13" spans="1:10" ht="34.5" customHeight="1" x14ac:dyDescent="0.2">
      <c r="A13" s="13"/>
      <c r="B13" s="13"/>
      <c r="C13" s="268"/>
      <c r="D13" s="270"/>
      <c r="E13" s="13"/>
      <c r="F13" s="15"/>
      <c r="G13" s="279"/>
      <c r="H13" s="280"/>
      <c r="I13" s="6"/>
    </row>
    <row r="14" spans="1:10" ht="34.5" customHeight="1" x14ac:dyDescent="0.2">
      <c r="A14" s="13"/>
      <c r="B14" s="13"/>
      <c r="C14" s="268"/>
      <c r="D14" s="270"/>
      <c r="E14" s="13"/>
      <c r="F14" s="15"/>
      <c r="G14" s="279"/>
      <c r="H14" s="280"/>
      <c r="I14" s="6"/>
    </row>
    <row r="15" spans="1:10" ht="34.5" customHeight="1" x14ac:dyDescent="0.2">
      <c r="A15" s="13"/>
      <c r="B15" s="13"/>
      <c r="C15" s="268"/>
      <c r="D15" s="270"/>
      <c r="E15" s="13"/>
      <c r="F15" s="15"/>
      <c r="G15" s="279"/>
      <c r="H15" s="280"/>
      <c r="I15" s="6"/>
    </row>
    <row r="16" spans="1:10" ht="34.5" customHeight="1" x14ac:dyDescent="0.2">
      <c r="A16" s="13"/>
      <c r="B16" s="13"/>
      <c r="C16" s="268"/>
      <c r="D16" s="270"/>
      <c r="E16" s="13"/>
      <c r="F16" s="15"/>
      <c r="G16" s="279"/>
      <c r="H16" s="280"/>
      <c r="I16" s="6"/>
    </row>
    <row r="17" spans="1:9" ht="34.5" customHeight="1" x14ac:dyDescent="0.2">
      <c r="A17" s="13"/>
      <c r="B17" s="13"/>
      <c r="C17" s="268"/>
      <c r="D17" s="270"/>
      <c r="E17" s="13"/>
      <c r="F17" s="15"/>
      <c r="G17" s="279"/>
      <c r="H17" s="280"/>
      <c r="I17" s="6"/>
    </row>
    <row r="18" spans="1:9" ht="34.5" customHeight="1" x14ac:dyDescent="0.2">
      <c r="A18" s="13"/>
      <c r="B18" s="13"/>
      <c r="C18" s="268"/>
      <c r="D18" s="270"/>
      <c r="E18" s="13"/>
      <c r="F18" s="15"/>
      <c r="G18" s="279"/>
      <c r="H18" s="280"/>
      <c r="I18" s="6"/>
    </row>
    <row r="19" spans="1:9" ht="19.5" customHeight="1" x14ac:dyDescent="0.2">
      <c r="A19" s="97" t="s">
        <v>21</v>
      </c>
      <c r="B19" s="97" t="s">
        <v>22</v>
      </c>
      <c r="C19" s="276" t="s">
        <v>23</v>
      </c>
      <c r="D19" s="276"/>
      <c r="E19" s="276"/>
      <c r="F19" s="276"/>
      <c r="G19" s="276"/>
      <c r="H19" s="276"/>
      <c r="I19" s="6"/>
    </row>
    <row r="20" spans="1:9" ht="29.25" customHeight="1" x14ac:dyDescent="0.2">
      <c r="A20" s="99"/>
      <c r="B20" s="16"/>
      <c r="C20" s="278"/>
      <c r="D20" s="278"/>
      <c r="E20" s="278"/>
      <c r="F20" s="278"/>
      <c r="G20" s="278"/>
      <c r="H20" s="278"/>
      <c r="I20" s="6"/>
    </row>
    <row r="21" spans="1:9" x14ac:dyDescent="0.2">
      <c r="A21" s="17"/>
      <c r="B21" s="17"/>
      <c r="C21" s="17"/>
      <c r="D21" s="17"/>
      <c r="E21" s="17"/>
      <c r="F21" s="17"/>
      <c r="G21" s="17"/>
      <c r="H21" s="17"/>
    </row>
  </sheetData>
  <mergeCells count="33"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  <mergeCell ref="C20:H20"/>
    <mergeCell ref="C17:D17"/>
    <mergeCell ref="G17:H17"/>
    <mergeCell ref="C18:D18"/>
    <mergeCell ref="G18:H18"/>
    <mergeCell ref="A11:A12"/>
    <mergeCell ref="B11:B12"/>
    <mergeCell ref="C11:D12"/>
    <mergeCell ref="E11:E12"/>
    <mergeCell ref="G11:H11"/>
    <mergeCell ref="B9:H9"/>
    <mergeCell ref="B7:C7"/>
    <mergeCell ref="D2:E2"/>
    <mergeCell ref="D8:H8"/>
    <mergeCell ref="B4:H4"/>
    <mergeCell ref="B5:H5"/>
    <mergeCell ref="B6:H6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0.98425196850393704" bottom="0.78740157480314965" header="0.31496062992125984" footer="0.31496062992125984"/>
  <pageSetup paperSize="9" scale="75" orientation="portrait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T178"/>
  <sheetViews>
    <sheetView showGridLines="0" workbookViewId="0">
      <selection sqref="A1:J1"/>
    </sheetView>
  </sheetViews>
  <sheetFormatPr defaultColWidth="9.140625" defaultRowHeight="15" customHeight="1" x14ac:dyDescent="0.2"/>
  <cols>
    <col min="1" max="1" width="7.140625" style="52" customWidth="1"/>
    <col min="2" max="3" width="14.85546875" style="52" customWidth="1"/>
    <col min="4" max="4" width="11.42578125" style="52" customWidth="1"/>
    <col min="5" max="5" width="15.42578125" style="52" customWidth="1"/>
    <col min="6" max="8" width="11.42578125" style="52" customWidth="1"/>
    <col min="9" max="9" width="12" style="52" customWidth="1"/>
    <col min="10" max="10" width="15.5703125" style="52" customWidth="1"/>
    <col min="11" max="11" width="11.28515625" style="7" bestFit="1" customWidth="1"/>
    <col min="12" max="12" width="12.140625" style="7" bestFit="1" customWidth="1"/>
    <col min="13" max="13" width="15.140625" style="35" customWidth="1"/>
    <col min="14" max="14" width="9.42578125" style="35" customWidth="1"/>
    <col min="15" max="15" width="2.42578125" style="7" customWidth="1"/>
    <col min="16" max="16" width="10.5703125" style="7" bestFit="1" customWidth="1"/>
    <col min="17" max="16384" width="9.140625" style="7"/>
  </cols>
  <sheetData>
    <row r="1" spans="1:20" ht="15" customHeight="1" x14ac:dyDescent="0.2">
      <c r="A1" s="314" t="s">
        <v>24</v>
      </c>
      <c r="B1" s="314"/>
      <c r="C1" s="314"/>
      <c r="D1" s="314"/>
      <c r="E1" s="314"/>
      <c r="F1" s="314"/>
      <c r="G1" s="314"/>
      <c r="H1" s="314"/>
      <c r="I1" s="314"/>
      <c r="J1" s="314"/>
      <c r="L1" s="54"/>
      <c r="M1" s="33" t="s">
        <v>5</v>
      </c>
      <c r="N1" s="33" t="s">
        <v>25</v>
      </c>
      <c r="O1" s="9"/>
      <c r="P1" s="9"/>
      <c r="Q1" s="9"/>
      <c r="R1" s="9"/>
      <c r="S1" s="54"/>
      <c r="T1" s="54"/>
    </row>
    <row r="2" spans="1:20" ht="13.9" customHeight="1" x14ac:dyDescent="0.2">
      <c r="A2" s="306" t="s">
        <v>6</v>
      </c>
      <c r="B2" s="306"/>
      <c r="C2" s="306"/>
      <c r="D2" s="306"/>
      <c r="E2" s="306"/>
      <c r="F2" s="316" t="str">
        <f>IF('Dados Cadastrais'!B4=0,"",'Dados Cadastrais'!B4)</f>
        <v/>
      </c>
      <c r="G2" s="316"/>
      <c r="H2" s="316"/>
      <c r="I2" s="316"/>
      <c r="J2" s="316"/>
      <c r="K2" s="6"/>
      <c r="L2" s="54"/>
      <c r="M2" s="9" t="s">
        <v>3</v>
      </c>
      <c r="N2" s="33" t="s">
        <v>26</v>
      </c>
      <c r="O2" s="9"/>
      <c r="P2" s="9"/>
      <c r="Q2" s="9"/>
      <c r="R2" s="9"/>
      <c r="S2" s="54"/>
      <c r="T2" s="54"/>
    </row>
    <row r="3" spans="1:20" ht="13.9" customHeight="1" x14ac:dyDescent="0.2">
      <c r="A3" s="306" t="s">
        <v>7</v>
      </c>
      <c r="B3" s="306"/>
      <c r="C3" s="306"/>
      <c r="D3" s="306"/>
      <c r="E3" s="306"/>
      <c r="F3" s="316" t="str">
        <f>IF('Dados Cadastrais'!B5=0,"",'Dados Cadastrais'!B5)</f>
        <v/>
      </c>
      <c r="G3" s="316"/>
      <c r="H3" s="316"/>
      <c r="I3" s="316"/>
      <c r="J3" s="316"/>
      <c r="K3" s="6"/>
      <c r="L3" s="54"/>
      <c r="M3" s="9"/>
      <c r="N3" s="33" t="s">
        <v>27</v>
      </c>
      <c r="O3" s="9"/>
      <c r="P3" s="9"/>
      <c r="Q3" s="9"/>
      <c r="R3" s="9"/>
      <c r="S3" s="54"/>
      <c r="T3" s="54"/>
    </row>
    <row r="4" spans="1:20" ht="12" x14ac:dyDescent="0.2">
      <c r="A4" s="306" t="s">
        <v>28</v>
      </c>
      <c r="B4" s="306"/>
      <c r="C4" s="306"/>
      <c r="D4" s="306"/>
      <c r="E4" s="306"/>
      <c r="F4" s="323"/>
      <c r="G4" s="318"/>
      <c r="H4" s="318"/>
      <c r="I4" s="318"/>
      <c r="J4" s="319"/>
      <c r="K4" s="6"/>
      <c r="L4" s="54"/>
      <c r="M4" s="54"/>
      <c r="N4" s="55"/>
      <c r="O4" s="54"/>
      <c r="P4" s="54"/>
      <c r="Q4" s="54"/>
      <c r="R4" s="54"/>
      <c r="S4" s="54"/>
      <c r="T4" s="54"/>
    </row>
    <row r="5" spans="1:20" ht="13.9" customHeight="1" x14ac:dyDescent="0.2">
      <c r="A5" s="306" t="s">
        <v>29</v>
      </c>
      <c r="B5" s="306"/>
      <c r="C5" s="306"/>
      <c r="D5" s="306"/>
      <c r="E5" s="306"/>
      <c r="F5" s="317"/>
      <c r="G5" s="318"/>
      <c r="H5" s="318"/>
      <c r="I5" s="318"/>
      <c r="J5" s="319"/>
      <c r="K5" s="6"/>
      <c r="L5" s="54"/>
      <c r="M5" s="54"/>
      <c r="N5" s="55"/>
      <c r="O5" s="54"/>
      <c r="P5" s="54"/>
      <c r="Q5" s="54"/>
      <c r="R5" s="54"/>
      <c r="S5" s="54"/>
      <c r="T5" s="54"/>
    </row>
    <row r="6" spans="1:20" ht="13.9" customHeight="1" x14ac:dyDescent="0.2">
      <c r="A6" s="315" t="s">
        <v>30</v>
      </c>
      <c r="B6" s="315"/>
      <c r="C6" s="315"/>
      <c r="D6" s="315"/>
      <c r="E6" s="315"/>
      <c r="F6" s="31"/>
      <c r="G6" s="322"/>
      <c r="H6" s="322"/>
      <c r="I6" s="322"/>
      <c r="J6" s="322"/>
      <c r="K6" s="34"/>
      <c r="L6" s="54"/>
      <c r="M6" s="54"/>
      <c r="N6" s="55"/>
      <c r="O6" s="54"/>
      <c r="P6" s="54"/>
      <c r="Q6" s="54"/>
      <c r="R6" s="54"/>
      <c r="S6" s="54"/>
      <c r="T6" s="54"/>
    </row>
    <row r="7" spans="1:20" ht="13.9" customHeight="1" x14ac:dyDescent="0.2">
      <c r="A7" s="306" t="s">
        <v>31</v>
      </c>
      <c r="B7" s="306"/>
      <c r="C7" s="306"/>
      <c r="D7" s="306"/>
      <c r="E7" s="306"/>
      <c r="F7" s="324" t="s">
        <v>25</v>
      </c>
      <c r="G7" s="325"/>
      <c r="H7" s="325"/>
      <c r="I7" s="325"/>
      <c r="J7" s="326"/>
      <c r="K7" s="34"/>
      <c r="L7" s="54"/>
      <c r="M7" s="54"/>
      <c r="N7" s="54"/>
      <c r="O7" s="54"/>
      <c r="P7" s="54"/>
      <c r="Q7" s="54"/>
      <c r="R7" s="54"/>
      <c r="S7" s="54"/>
      <c r="T7" s="54"/>
    </row>
    <row r="8" spans="1:20" ht="13.9" customHeight="1" x14ac:dyDescent="0.2">
      <c r="A8" s="306" t="s">
        <v>32</v>
      </c>
      <c r="B8" s="306"/>
      <c r="C8" s="306"/>
      <c r="D8" s="306"/>
      <c r="E8" s="306"/>
      <c r="F8" s="317"/>
      <c r="G8" s="318"/>
      <c r="H8" s="318"/>
      <c r="I8" s="318"/>
      <c r="J8" s="319"/>
      <c r="K8" s="6"/>
      <c r="L8" s="54"/>
      <c r="M8" s="54"/>
      <c r="N8" s="54"/>
      <c r="O8" s="54"/>
      <c r="P8" s="54"/>
      <c r="Q8" s="54"/>
      <c r="R8" s="54"/>
      <c r="S8" s="54"/>
      <c r="T8" s="54"/>
    </row>
    <row r="9" spans="1:20" ht="13.9" customHeight="1" x14ac:dyDescent="0.2">
      <c r="A9" s="306" t="s">
        <v>33</v>
      </c>
      <c r="B9" s="306"/>
      <c r="C9" s="306"/>
      <c r="D9" s="306"/>
      <c r="E9" s="306"/>
      <c r="F9" s="317"/>
      <c r="G9" s="320"/>
      <c r="H9" s="320"/>
      <c r="I9" s="320"/>
      <c r="J9" s="321"/>
      <c r="K9" s="6"/>
      <c r="L9" s="54"/>
      <c r="M9" s="54"/>
      <c r="N9" s="54"/>
      <c r="O9" s="54"/>
      <c r="P9" s="54"/>
      <c r="Q9" s="54"/>
      <c r="R9" s="54"/>
      <c r="S9" s="54"/>
      <c r="T9" s="54"/>
    </row>
    <row r="10" spans="1:20" ht="13.9" customHeight="1" x14ac:dyDescent="0.2">
      <c r="A10" s="306" t="s">
        <v>34</v>
      </c>
      <c r="B10" s="306"/>
      <c r="C10" s="306"/>
      <c r="D10" s="306"/>
      <c r="E10" s="306"/>
      <c r="F10" s="317"/>
      <c r="G10" s="320"/>
      <c r="H10" s="320"/>
      <c r="I10" s="320"/>
      <c r="J10" s="321"/>
      <c r="K10" s="6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3.9" customHeight="1" x14ac:dyDescent="0.2">
      <c r="A11" s="306" t="s">
        <v>35</v>
      </c>
      <c r="B11" s="306"/>
      <c r="C11" s="306"/>
      <c r="D11" s="306"/>
      <c r="E11" s="306"/>
      <c r="F11" s="317"/>
      <c r="G11" s="320"/>
      <c r="H11" s="320"/>
      <c r="I11" s="320"/>
      <c r="J11" s="321"/>
      <c r="K11" s="6"/>
      <c r="L11" s="54"/>
      <c r="M11" s="54"/>
      <c r="N11" s="54"/>
      <c r="O11" s="54"/>
      <c r="P11" s="54"/>
      <c r="Q11" s="54"/>
      <c r="R11" s="54"/>
      <c r="S11" s="54"/>
      <c r="T11" s="54"/>
    </row>
    <row r="12" spans="1:20" ht="13.9" customHeight="1" x14ac:dyDescent="0.2">
      <c r="A12" s="306" t="s">
        <v>36</v>
      </c>
      <c r="B12" s="306"/>
      <c r="C12" s="306"/>
      <c r="D12" s="306"/>
      <c r="E12" s="306"/>
      <c r="F12" s="317"/>
      <c r="G12" s="320"/>
      <c r="H12" s="320"/>
      <c r="I12" s="320"/>
      <c r="J12" s="321"/>
      <c r="K12" s="6"/>
      <c r="L12" s="54"/>
      <c r="M12" s="54"/>
      <c r="N12" s="54"/>
      <c r="O12" s="54"/>
      <c r="P12" s="54"/>
      <c r="Q12" s="54"/>
      <c r="R12" s="54"/>
      <c r="S12" s="54"/>
      <c r="T12" s="54"/>
    </row>
    <row r="13" spans="1:20" ht="13.9" customHeight="1" x14ac:dyDescent="0.2">
      <c r="A13" s="306" t="s">
        <v>235</v>
      </c>
      <c r="B13" s="306"/>
      <c r="C13" s="306"/>
      <c r="D13" s="306"/>
      <c r="E13" s="306"/>
      <c r="F13" s="317">
        <v>0</v>
      </c>
      <c r="G13" s="320"/>
      <c r="H13" s="320"/>
      <c r="I13" s="320"/>
      <c r="J13" s="321"/>
      <c r="K13" s="6"/>
      <c r="L13" s="54"/>
      <c r="M13" s="54"/>
      <c r="N13" s="54"/>
      <c r="O13" s="54"/>
      <c r="P13" s="54"/>
      <c r="Q13" s="54"/>
      <c r="R13" s="54"/>
      <c r="S13" s="54"/>
      <c r="T13" s="54"/>
    </row>
    <row r="14" spans="1:20" ht="13.9" customHeight="1" x14ac:dyDescent="0.2">
      <c r="A14" s="306" t="s">
        <v>37</v>
      </c>
      <c r="B14" s="306"/>
      <c r="C14" s="306"/>
      <c r="D14" s="306"/>
      <c r="E14" s="306"/>
      <c r="F14" s="63">
        <v>24</v>
      </c>
      <c r="G14" s="313" t="s">
        <v>38</v>
      </c>
      <c r="H14" s="313"/>
      <c r="I14" s="313"/>
      <c r="J14" s="313"/>
      <c r="K14" s="6"/>
      <c r="L14" s="54"/>
      <c r="M14" s="54"/>
      <c r="N14" s="54"/>
      <c r="O14" s="54"/>
      <c r="P14" s="54"/>
      <c r="Q14" s="54"/>
      <c r="R14" s="54"/>
      <c r="S14" s="54"/>
      <c r="T14" s="54"/>
    </row>
    <row r="15" spans="1:20" ht="7.15" customHeigh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6"/>
    </row>
    <row r="16" spans="1:20" ht="12" x14ac:dyDescent="0.2">
      <c r="A16" s="295" t="s">
        <v>39</v>
      </c>
      <c r="B16" s="295"/>
      <c r="C16" s="295"/>
      <c r="D16" s="295"/>
      <c r="E16" s="295"/>
      <c r="F16" s="295"/>
      <c r="G16" s="295"/>
      <c r="H16" s="295"/>
      <c r="I16" s="295"/>
      <c r="J16" s="37" t="s">
        <v>40</v>
      </c>
      <c r="K16" s="6"/>
    </row>
    <row r="17" spans="1:11" ht="12" x14ac:dyDescent="0.2">
      <c r="A17" s="38">
        <v>1</v>
      </c>
      <c r="B17" s="286" t="s">
        <v>41</v>
      </c>
      <c r="C17" s="287"/>
      <c r="D17" s="287"/>
      <c r="E17" s="287"/>
      <c r="F17" s="287"/>
      <c r="G17" s="287"/>
      <c r="H17" s="287"/>
      <c r="I17" s="288"/>
      <c r="J17" s="1">
        <f>IF($F$13&gt;0%,0,20%)</f>
        <v>0.2</v>
      </c>
      <c r="K17" s="6"/>
    </row>
    <row r="18" spans="1:11" ht="12" x14ac:dyDescent="0.2">
      <c r="A18" s="38">
        <v>2</v>
      </c>
      <c r="B18" s="286" t="s">
        <v>42</v>
      </c>
      <c r="C18" s="287"/>
      <c r="D18" s="287"/>
      <c r="E18" s="287"/>
      <c r="F18" s="287"/>
      <c r="G18" s="287"/>
      <c r="H18" s="287"/>
      <c r="I18" s="288"/>
      <c r="J18" s="1">
        <f>IF($F$7="Simples Nacional",0,IF($F$7&lt;&gt;"",1.5%,"Informar regime tributário"))</f>
        <v>1.4999999999999999E-2</v>
      </c>
      <c r="K18" s="6"/>
    </row>
    <row r="19" spans="1:11" ht="12" x14ac:dyDescent="0.2">
      <c r="A19" s="38">
        <v>3</v>
      </c>
      <c r="B19" s="286" t="s">
        <v>43</v>
      </c>
      <c r="C19" s="287"/>
      <c r="D19" s="287"/>
      <c r="E19" s="287"/>
      <c r="F19" s="287"/>
      <c r="G19" s="287"/>
      <c r="H19" s="287"/>
      <c r="I19" s="288"/>
      <c r="J19" s="1">
        <f>IF($F$7="Simples Nacional",0,IF($F$7&lt;&gt;"",1%,"Informar regime tributário"))</f>
        <v>0.01</v>
      </c>
      <c r="K19" s="6"/>
    </row>
    <row r="20" spans="1:11" ht="12" x14ac:dyDescent="0.2">
      <c r="A20" s="38">
        <v>4</v>
      </c>
      <c r="B20" s="286" t="s">
        <v>44</v>
      </c>
      <c r="C20" s="287"/>
      <c r="D20" s="287"/>
      <c r="E20" s="287"/>
      <c r="F20" s="287"/>
      <c r="G20" s="287"/>
      <c r="H20" s="287"/>
      <c r="I20" s="288"/>
      <c r="J20" s="1">
        <f>IF($F$7="Simples Nacional",0,IF($F$7&lt;&gt;"",0.2%,"Informar regime tributário"))</f>
        <v>2E-3</v>
      </c>
      <c r="K20" s="6"/>
    </row>
    <row r="21" spans="1:11" ht="12" x14ac:dyDescent="0.2">
      <c r="A21" s="38">
        <v>5</v>
      </c>
      <c r="B21" s="286" t="s">
        <v>45</v>
      </c>
      <c r="C21" s="287"/>
      <c r="D21" s="287"/>
      <c r="E21" s="287"/>
      <c r="F21" s="287"/>
      <c r="G21" s="287"/>
      <c r="H21" s="287"/>
      <c r="I21" s="288"/>
      <c r="J21" s="1">
        <f>IF($F$7="Simples Nacional",0,IF($F$7&lt;&gt;"",2.5%,"Informar regime tributário"))</f>
        <v>2.5000000000000001E-2</v>
      </c>
      <c r="K21" s="6"/>
    </row>
    <row r="22" spans="1:11" ht="12" x14ac:dyDescent="0.2">
      <c r="A22" s="38">
        <v>6</v>
      </c>
      <c r="B22" s="286" t="s">
        <v>46</v>
      </c>
      <c r="C22" s="287"/>
      <c r="D22" s="287"/>
      <c r="E22" s="287"/>
      <c r="F22" s="287"/>
      <c r="G22" s="287"/>
      <c r="H22" s="287"/>
      <c r="I22" s="288"/>
      <c r="J22" s="1">
        <v>0.08</v>
      </c>
      <c r="K22" s="6"/>
    </row>
    <row r="23" spans="1:11" ht="12" x14ac:dyDescent="0.2">
      <c r="A23" s="38">
        <v>7</v>
      </c>
      <c r="B23" s="286" t="s">
        <v>47</v>
      </c>
      <c r="C23" s="287"/>
      <c r="D23" s="287"/>
      <c r="E23" s="287"/>
      <c r="F23" s="287"/>
      <c r="G23" s="287"/>
      <c r="H23" s="287"/>
      <c r="I23" s="288"/>
      <c r="J23" s="1" t="str">
        <f>IF(F8=0,"Informar SAT",$F$8)</f>
        <v>Informar SAT</v>
      </c>
      <c r="K23" s="6"/>
    </row>
    <row r="24" spans="1:11" ht="12" x14ac:dyDescent="0.2">
      <c r="A24" s="38">
        <v>8</v>
      </c>
      <c r="B24" s="286" t="s">
        <v>48</v>
      </c>
      <c r="C24" s="287"/>
      <c r="D24" s="287"/>
      <c r="E24" s="287"/>
      <c r="F24" s="287"/>
      <c r="G24" s="287"/>
      <c r="H24" s="287"/>
      <c r="I24" s="288"/>
      <c r="J24" s="1">
        <f>IF($F$7="Simples Nacional",0,IF($F$7&lt;&gt;"",0.6%,"Informar regime tributário"))</f>
        <v>6.0000000000000001E-3</v>
      </c>
      <c r="K24" s="6"/>
    </row>
    <row r="25" spans="1:11" ht="12" x14ac:dyDescent="0.2">
      <c r="A25" s="289" t="s">
        <v>49</v>
      </c>
      <c r="B25" s="290"/>
      <c r="C25" s="290"/>
      <c r="D25" s="290"/>
      <c r="E25" s="290"/>
      <c r="F25" s="290"/>
      <c r="G25" s="290"/>
      <c r="H25" s="290"/>
      <c r="I25" s="291"/>
      <c r="J25" s="39">
        <f>SUM(J17:J24)</f>
        <v>0.33800000000000008</v>
      </c>
      <c r="K25" s="6"/>
    </row>
    <row r="26" spans="1:11" ht="7.1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6"/>
    </row>
    <row r="27" spans="1:11" ht="12" x14ac:dyDescent="0.2">
      <c r="A27" s="295" t="s">
        <v>50</v>
      </c>
      <c r="B27" s="295"/>
      <c r="C27" s="295"/>
      <c r="D27" s="295"/>
      <c r="E27" s="295"/>
      <c r="F27" s="295"/>
      <c r="G27" s="295"/>
      <c r="H27" s="295"/>
      <c r="I27" s="295"/>
      <c r="J27" s="295"/>
      <c r="K27" s="6"/>
    </row>
    <row r="28" spans="1:11" ht="12" x14ac:dyDescent="0.2">
      <c r="A28" s="38">
        <v>1</v>
      </c>
      <c r="B28" s="286" t="s">
        <v>51</v>
      </c>
      <c r="C28" s="287"/>
      <c r="D28" s="287"/>
      <c r="E28" s="287"/>
      <c r="F28" s="287"/>
      <c r="G28" s="287"/>
      <c r="H28" s="287"/>
      <c r="I28" s="288"/>
      <c r="J28" s="1">
        <f>ROUND(5/56,4)</f>
        <v>8.9300000000000004E-2</v>
      </c>
      <c r="K28" s="6"/>
    </row>
    <row r="29" spans="1:11" ht="12" x14ac:dyDescent="0.2">
      <c r="A29" s="38">
        <v>2</v>
      </c>
      <c r="B29" s="286" t="s">
        <v>52</v>
      </c>
      <c r="C29" s="287"/>
      <c r="D29" s="287"/>
      <c r="E29" s="287"/>
      <c r="F29" s="287"/>
      <c r="G29" s="287"/>
      <c r="H29" s="287"/>
      <c r="I29" s="288"/>
      <c r="J29" s="1">
        <f>ROUND(J28/3,4)</f>
        <v>2.98E-2</v>
      </c>
      <c r="K29" s="6"/>
    </row>
    <row r="30" spans="1:11" ht="12" x14ac:dyDescent="0.2">
      <c r="A30" s="38">
        <v>3</v>
      </c>
      <c r="B30" s="286" t="s">
        <v>53</v>
      </c>
      <c r="C30" s="287"/>
      <c r="D30" s="287"/>
      <c r="E30" s="287"/>
      <c r="F30" s="287"/>
      <c r="G30" s="287"/>
      <c r="H30" s="287"/>
      <c r="I30" s="288"/>
      <c r="J30" s="1">
        <f>ROUND((J28+J29)*J25,4)</f>
        <v>4.0300000000000002E-2</v>
      </c>
      <c r="K30" s="6"/>
    </row>
    <row r="31" spans="1:11" ht="12" x14ac:dyDescent="0.2">
      <c r="A31" s="289" t="s">
        <v>54</v>
      </c>
      <c r="B31" s="290"/>
      <c r="C31" s="290"/>
      <c r="D31" s="290"/>
      <c r="E31" s="290"/>
      <c r="F31" s="290"/>
      <c r="G31" s="290"/>
      <c r="H31" s="290"/>
      <c r="I31" s="291"/>
      <c r="J31" s="39">
        <f>SUM(J28:J30)</f>
        <v>0.15940000000000001</v>
      </c>
      <c r="K31" s="6"/>
    </row>
    <row r="32" spans="1:11" ht="7.1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6"/>
    </row>
    <row r="33" spans="1:14" ht="12" x14ac:dyDescent="0.2">
      <c r="A33" s="295" t="s">
        <v>55</v>
      </c>
      <c r="B33" s="295"/>
      <c r="C33" s="295"/>
      <c r="D33" s="295"/>
      <c r="E33" s="295"/>
      <c r="F33" s="295"/>
      <c r="G33" s="295"/>
      <c r="H33" s="295"/>
      <c r="I33" s="295"/>
      <c r="J33" s="295"/>
      <c r="K33" s="6"/>
      <c r="M33" s="40"/>
      <c r="N33" s="40"/>
    </row>
    <row r="34" spans="1:14" ht="12" x14ac:dyDescent="0.2">
      <c r="A34" s="38">
        <v>1</v>
      </c>
      <c r="B34" s="286" t="s">
        <v>56</v>
      </c>
      <c r="C34" s="287"/>
      <c r="D34" s="287"/>
      <c r="E34" s="287"/>
      <c r="F34" s="287"/>
      <c r="G34" s="287"/>
      <c r="H34" s="287"/>
      <c r="I34" s="288"/>
      <c r="J34" s="1">
        <f>ROUND((1.44%*10%*43.31%*6/12),4)</f>
        <v>2.9999999999999997E-4</v>
      </c>
      <c r="K34" s="6"/>
      <c r="L34" s="121"/>
      <c r="M34" s="41"/>
    </row>
    <row r="35" spans="1:14" ht="12" x14ac:dyDescent="0.2">
      <c r="A35" s="38">
        <v>2</v>
      </c>
      <c r="B35" s="286" t="s">
        <v>53</v>
      </c>
      <c r="C35" s="287"/>
      <c r="D35" s="287"/>
      <c r="E35" s="287"/>
      <c r="F35" s="287"/>
      <c r="G35" s="287"/>
      <c r="H35" s="287"/>
      <c r="I35" s="288"/>
      <c r="J35" s="1">
        <f>ROUND(J34*$J$25,4)</f>
        <v>1E-4</v>
      </c>
      <c r="K35" s="122"/>
    </row>
    <row r="36" spans="1:14" ht="12" x14ac:dyDescent="0.2">
      <c r="A36" s="289" t="s">
        <v>57</v>
      </c>
      <c r="B36" s="290"/>
      <c r="C36" s="290"/>
      <c r="D36" s="290"/>
      <c r="E36" s="290"/>
      <c r="F36" s="290"/>
      <c r="G36" s="290"/>
      <c r="H36" s="290"/>
      <c r="I36" s="291"/>
      <c r="J36" s="39">
        <f>SUM(J34:J35)</f>
        <v>3.9999999999999996E-4</v>
      </c>
      <c r="K36" s="6"/>
    </row>
    <row r="37" spans="1:14" ht="7.15" customHeigh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6"/>
    </row>
    <row r="38" spans="1:14" ht="12" x14ac:dyDescent="0.2">
      <c r="A38" s="295" t="s">
        <v>58</v>
      </c>
      <c r="B38" s="295"/>
      <c r="C38" s="295"/>
      <c r="D38" s="295"/>
      <c r="E38" s="295"/>
      <c r="F38" s="295"/>
      <c r="G38" s="295"/>
      <c r="H38" s="295"/>
      <c r="I38" s="295"/>
      <c r="J38" s="295"/>
      <c r="K38" s="6"/>
      <c r="M38" s="42"/>
    </row>
    <row r="39" spans="1:14" ht="12" x14ac:dyDescent="0.2">
      <c r="A39" s="38">
        <v>1</v>
      </c>
      <c r="B39" s="286" t="s">
        <v>59</v>
      </c>
      <c r="C39" s="287"/>
      <c r="D39" s="287"/>
      <c r="E39" s="287"/>
      <c r="F39" s="287"/>
      <c r="G39" s="287"/>
      <c r="H39" s="287"/>
      <c r="I39" s="288"/>
      <c r="J39" s="1">
        <f>ROUND(1/12*5%,4)</f>
        <v>4.1999999999999997E-3</v>
      </c>
      <c r="K39" s="43"/>
      <c r="M39" s="44"/>
    </row>
    <row r="40" spans="1:14" ht="12" x14ac:dyDescent="0.2">
      <c r="A40" s="38">
        <v>2</v>
      </c>
      <c r="B40" s="286" t="s">
        <v>60</v>
      </c>
      <c r="C40" s="287"/>
      <c r="D40" s="287"/>
      <c r="E40" s="287"/>
      <c r="F40" s="287"/>
      <c r="G40" s="287"/>
      <c r="H40" s="287"/>
      <c r="I40" s="288"/>
      <c r="J40" s="1">
        <f>ROUND(J39*$J$22,4)</f>
        <v>2.9999999999999997E-4</v>
      </c>
      <c r="K40" s="6"/>
      <c r="M40" s="42"/>
    </row>
    <row r="41" spans="1:14" ht="12" x14ac:dyDescent="0.2">
      <c r="A41" s="38">
        <v>3</v>
      </c>
      <c r="B41" s="286" t="s">
        <v>61</v>
      </c>
      <c r="C41" s="287"/>
      <c r="D41" s="287"/>
      <c r="E41" s="287"/>
      <c r="F41" s="287"/>
      <c r="G41" s="287"/>
      <c r="H41" s="287"/>
      <c r="I41" s="288"/>
      <c r="J41" s="1">
        <f>ROUND(J40*40%,4)</f>
        <v>1E-4</v>
      </c>
      <c r="K41" s="6"/>
      <c r="M41" s="44"/>
    </row>
    <row r="42" spans="1:14" ht="12" x14ac:dyDescent="0.2">
      <c r="A42" s="38">
        <v>4</v>
      </c>
      <c r="B42" s="286" t="s">
        <v>62</v>
      </c>
      <c r="C42" s="287"/>
      <c r="D42" s="287"/>
      <c r="E42" s="287"/>
      <c r="F42" s="287"/>
      <c r="G42" s="287"/>
      <c r="H42" s="287"/>
      <c r="I42" s="288"/>
      <c r="J42" s="1">
        <f>ROUND(1/30/12*7*2%,4)</f>
        <v>4.0000000000000002E-4</v>
      </c>
      <c r="K42" s="6"/>
      <c r="M42" s="42"/>
    </row>
    <row r="43" spans="1:14" ht="12" x14ac:dyDescent="0.2">
      <c r="A43" s="38">
        <v>5</v>
      </c>
      <c r="B43" s="286" t="s">
        <v>63</v>
      </c>
      <c r="C43" s="287"/>
      <c r="D43" s="287"/>
      <c r="E43" s="287"/>
      <c r="F43" s="287"/>
      <c r="G43" s="287"/>
      <c r="H43" s="287"/>
      <c r="I43" s="288"/>
      <c r="J43" s="1">
        <f>ROUND(J42*$J$25,4)</f>
        <v>1E-4</v>
      </c>
      <c r="K43" s="6"/>
    </row>
    <row r="44" spans="1:14" ht="12" x14ac:dyDescent="0.2">
      <c r="A44" s="38">
        <v>6</v>
      </c>
      <c r="B44" s="286" t="s">
        <v>64</v>
      </c>
      <c r="C44" s="287"/>
      <c r="D44" s="287"/>
      <c r="E44" s="287"/>
      <c r="F44" s="287"/>
      <c r="G44" s="287"/>
      <c r="H44" s="287"/>
      <c r="I44" s="288"/>
      <c r="J44" s="1">
        <f>ROUND(J42*8%*40%,4)</f>
        <v>0</v>
      </c>
      <c r="K44" s="6"/>
    </row>
    <row r="45" spans="1:14" ht="12" x14ac:dyDescent="0.2">
      <c r="A45" s="38">
        <v>7</v>
      </c>
      <c r="B45" s="286" t="s">
        <v>65</v>
      </c>
      <c r="C45" s="287"/>
      <c r="D45" s="287"/>
      <c r="E45" s="287"/>
      <c r="F45" s="287"/>
      <c r="G45" s="287"/>
      <c r="H45" s="287"/>
      <c r="I45" s="288"/>
      <c r="J45" s="45">
        <f>ROUND((1%*(1/12)),4)</f>
        <v>8.0000000000000004E-4</v>
      </c>
      <c r="K45" s="6"/>
    </row>
    <row r="46" spans="1:14" ht="12" x14ac:dyDescent="0.2">
      <c r="A46" s="289" t="s">
        <v>66</v>
      </c>
      <c r="B46" s="290"/>
      <c r="C46" s="290"/>
      <c r="D46" s="290"/>
      <c r="E46" s="290"/>
      <c r="F46" s="290"/>
      <c r="G46" s="290"/>
      <c r="H46" s="290"/>
      <c r="I46" s="291"/>
      <c r="J46" s="39">
        <f>SUM(J39:J45)</f>
        <v>5.9000000000000007E-3</v>
      </c>
      <c r="K46" s="6"/>
    </row>
    <row r="47" spans="1:14" ht="7.1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6"/>
    </row>
    <row r="48" spans="1:14" ht="12" x14ac:dyDescent="0.2">
      <c r="A48" s="295" t="s">
        <v>67</v>
      </c>
      <c r="B48" s="295"/>
      <c r="C48" s="295"/>
      <c r="D48" s="295"/>
      <c r="E48" s="295"/>
      <c r="F48" s="295"/>
      <c r="G48" s="295"/>
      <c r="H48" s="295"/>
      <c r="I48" s="295"/>
      <c r="J48" s="295"/>
      <c r="K48" s="6"/>
    </row>
    <row r="49" spans="1:11" ht="12" x14ac:dyDescent="0.2">
      <c r="A49" s="38">
        <v>1</v>
      </c>
      <c r="B49" s="286" t="s">
        <v>68</v>
      </c>
      <c r="C49" s="287"/>
      <c r="D49" s="287"/>
      <c r="E49" s="287"/>
      <c r="F49" s="287"/>
      <c r="G49" s="287"/>
      <c r="H49" s="287"/>
      <c r="I49" s="288"/>
      <c r="J49" s="1">
        <f>ROUND(1*8%*40%*90%,4)</f>
        <v>2.8799999999999999E-2</v>
      </c>
      <c r="K49" s="6"/>
    </row>
    <row r="50" spans="1:11" ht="12" x14ac:dyDescent="0.2">
      <c r="A50" s="38">
        <v>2</v>
      </c>
      <c r="B50" s="286" t="s">
        <v>69</v>
      </c>
      <c r="C50" s="287"/>
      <c r="D50" s="287"/>
      <c r="E50" s="287"/>
      <c r="F50" s="287"/>
      <c r="G50" s="287"/>
      <c r="H50" s="287"/>
      <c r="I50" s="288"/>
      <c r="J50" s="1">
        <f>ROUND(($J$28+$J$29)*8%*40%*90%,4)</f>
        <v>3.3999999999999998E-3</v>
      </c>
      <c r="K50" s="34"/>
    </row>
    <row r="51" spans="1:11" ht="12" x14ac:dyDescent="0.2">
      <c r="A51" s="38">
        <v>3</v>
      </c>
      <c r="B51" s="286" t="s">
        <v>70</v>
      </c>
      <c r="C51" s="287"/>
      <c r="D51" s="287"/>
      <c r="E51" s="287"/>
      <c r="F51" s="287"/>
      <c r="G51" s="287"/>
      <c r="H51" s="287"/>
      <c r="I51" s="288"/>
      <c r="J51" s="1">
        <f>ROUND(J28*8%*40%*90%,4)</f>
        <v>2.5999999999999999E-3</v>
      </c>
      <c r="K51" s="6"/>
    </row>
    <row r="52" spans="1:11" ht="12" x14ac:dyDescent="0.2">
      <c r="A52" s="289" t="s">
        <v>71</v>
      </c>
      <c r="B52" s="290"/>
      <c r="C52" s="290"/>
      <c r="D52" s="290"/>
      <c r="E52" s="290"/>
      <c r="F52" s="290"/>
      <c r="G52" s="290"/>
      <c r="H52" s="290"/>
      <c r="I52" s="291"/>
      <c r="J52" s="39">
        <f>SUM(J49:J51)</f>
        <v>3.4799999999999998E-2</v>
      </c>
      <c r="K52" s="6"/>
    </row>
    <row r="53" spans="1:11" ht="7.15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6"/>
    </row>
    <row r="54" spans="1:11" ht="12" x14ac:dyDescent="0.2">
      <c r="A54" s="295" t="s">
        <v>72</v>
      </c>
      <c r="B54" s="295"/>
      <c r="C54" s="295"/>
      <c r="D54" s="295"/>
      <c r="E54" s="295"/>
      <c r="F54" s="295"/>
      <c r="G54" s="295"/>
      <c r="H54" s="295"/>
      <c r="I54" s="295"/>
      <c r="J54" s="295"/>
      <c r="K54" s="6"/>
    </row>
    <row r="55" spans="1:11" ht="12" x14ac:dyDescent="0.2">
      <c r="A55" s="38">
        <v>1</v>
      </c>
      <c r="B55" s="286" t="s">
        <v>73</v>
      </c>
      <c r="C55" s="287"/>
      <c r="D55" s="287"/>
      <c r="E55" s="287"/>
      <c r="F55" s="287"/>
      <c r="G55" s="287"/>
      <c r="H55" s="287"/>
      <c r="I55" s="288"/>
      <c r="J55" s="1">
        <f>J28</f>
        <v>8.9300000000000004E-2</v>
      </c>
      <c r="K55" s="6"/>
    </row>
    <row r="56" spans="1:11" ht="12" x14ac:dyDescent="0.2">
      <c r="A56" s="38">
        <v>2</v>
      </c>
      <c r="B56" s="286" t="s">
        <v>74</v>
      </c>
      <c r="C56" s="287"/>
      <c r="D56" s="287"/>
      <c r="E56" s="287"/>
      <c r="F56" s="287"/>
      <c r="G56" s="287"/>
      <c r="H56" s="287"/>
      <c r="I56" s="288"/>
      <c r="J56" s="1">
        <f>ROUND((5.96/30)/12,4)</f>
        <v>1.66E-2</v>
      </c>
      <c r="K56" s="6"/>
    </row>
    <row r="57" spans="1:11" ht="12" x14ac:dyDescent="0.2">
      <c r="A57" s="38">
        <v>3</v>
      </c>
      <c r="B57" s="286" t="s">
        <v>75</v>
      </c>
      <c r="C57" s="287"/>
      <c r="D57" s="287"/>
      <c r="E57" s="287"/>
      <c r="F57" s="287"/>
      <c r="G57" s="287"/>
      <c r="H57" s="287"/>
      <c r="I57" s="288"/>
      <c r="J57" s="1">
        <f>ROUND(5/30/12*1.5%,4)</f>
        <v>2.0000000000000001E-4</v>
      </c>
      <c r="K57" s="6"/>
    </row>
    <row r="58" spans="1:11" ht="12" x14ac:dyDescent="0.2">
      <c r="A58" s="38">
        <v>4</v>
      </c>
      <c r="B58" s="286" t="s">
        <v>76</v>
      </c>
      <c r="C58" s="287"/>
      <c r="D58" s="287"/>
      <c r="E58" s="287"/>
      <c r="F58" s="287"/>
      <c r="G58" s="287"/>
      <c r="H58" s="287"/>
      <c r="I58" s="288"/>
      <c r="J58" s="1">
        <f>ROUND(2.96/360,4)</f>
        <v>8.2000000000000007E-3</v>
      </c>
      <c r="K58" s="6"/>
    </row>
    <row r="59" spans="1:11" ht="12" x14ac:dyDescent="0.2">
      <c r="A59" s="38">
        <v>5</v>
      </c>
      <c r="B59" s="286" t="s">
        <v>77</v>
      </c>
      <c r="C59" s="287"/>
      <c r="D59" s="287"/>
      <c r="E59" s="287"/>
      <c r="F59" s="287"/>
      <c r="G59" s="287"/>
      <c r="H59" s="287"/>
      <c r="I59" s="288"/>
      <c r="J59" s="1">
        <f>ROUND((15/30)/12*1.305%,4)</f>
        <v>5.0000000000000001E-4</v>
      </c>
      <c r="K59" s="6"/>
    </row>
    <row r="60" spans="1:11" ht="12" x14ac:dyDescent="0.2">
      <c r="A60" s="38">
        <v>6</v>
      </c>
      <c r="B60" s="286" t="s">
        <v>53</v>
      </c>
      <c r="C60" s="287"/>
      <c r="D60" s="287"/>
      <c r="E60" s="287"/>
      <c r="F60" s="287"/>
      <c r="G60" s="287"/>
      <c r="H60" s="287"/>
      <c r="I60" s="288"/>
      <c r="J60" s="1">
        <f>ROUND(SUM(J55:J59)*$J$25,4)</f>
        <v>3.8800000000000001E-2</v>
      </c>
      <c r="K60" s="6"/>
    </row>
    <row r="61" spans="1:11" ht="12" x14ac:dyDescent="0.2">
      <c r="A61" s="289" t="s">
        <v>78</v>
      </c>
      <c r="B61" s="290"/>
      <c r="C61" s="290"/>
      <c r="D61" s="290"/>
      <c r="E61" s="290"/>
      <c r="F61" s="290"/>
      <c r="G61" s="290"/>
      <c r="H61" s="290"/>
      <c r="I61" s="291"/>
      <c r="J61" s="39">
        <f>SUM(J55:J60)</f>
        <v>0.15360000000000001</v>
      </c>
      <c r="K61" s="6"/>
    </row>
    <row r="62" spans="1:11" ht="7.15" customHeight="1" x14ac:dyDescent="0.2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6"/>
    </row>
    <row r="63" spans="1:11" ht="12" x14ac:dyDescent="0.2">
      <c r="A63" s="342" t="s">
        <v>79</v>
      </c>
      <c r="B63" s="342"/>
      <c r="C63" s="342"/>
      <c r="D63" s="342"/>
      <c r="E63" s="342"/>
      <c r="F63" s="342"/>
      <c r="G63" s="342"/>
      <c r="H63" s="342"/>
      <c r="I63" s="342"/>
      <c r="J63" s="46">
        <f>J61+J52+J46+J36+J31+J25</f>
        <v>0.69210000000000016</v>
      </c>
      <c r="K63" s="6"/>
    </row>
    <row r="64" spans="1:11" ht="7.15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6"/>
    </row>
    <row r="65" spans="1:14" ht="12" x14ac:dyDescent="0.2">
      <c r="A65" s="303" t="s">
        <v>80</v>
      </c>
      <c r="B65" s="303"/>
      <c r="C65" s="303"/>
      <c r="D65" s="303"/>
      <c r="E65" s="303"/>
      <c r="F65" s="303"/>
      <c r="G65" s="303"/>
      <c r="H65" s="303"/>
      <c r="I65" s="303"/>
      <c r="J65" s="303"/>
      <c r="K65" s="6"/>
      <c r="L65" s="35"/>
      <c r="N65" s="7"/>
    </row>
    <row r="66" spans="1:14" ht="12" x14ac:dyDescent="0.2">
      <c r="A66" s="38">
        <v>1</v>
      </c>
      <c r="B66" s="330" t="s">
        <v>70</v>
      </c>
      <c r="C66" s="331"/>
      <c r="D66" s="331"/>
      <c r="E66" s="331"/>
      <c r="F66" s="331"/>
      <c r="G66" s="331"/>
      <c r="H66" s="331"/>
      <c r="I66" s="332"/>
      <c r="J66" s="1">
        <f>J28</f>
        <v>8.9300000000000004E-2</v>
      </c>
      <c r="K66" s="47"/>
      <c r="L66" s="35"/>
      <c r="M66" s="7"/>
      <c r="N66" s="7"/>
    </row>
    <row r="67" spans="1:14" ht="12" x14ac:dyDescent="0.2">
      <c r="A67" s="38">
        <v>2</v>
      </c>
      <c r="B67" s="330" t="s">
        <v>73</v>
      </c>
      <c r="C67" s="331"/>
      <c r="D67" s="331"/>
      <c r="E67" s="331"/>
      <c r="F67" s="331"/>
      <c r="G67" s="331"/>
      <c r="H67" s="331"/>
      <c r="I67" s="332"/>
      <c r="J67" s="1">
        <f>J55</f>
        <v>8.9300000000000004E-2</v>
      </c>
      <c r="K67" s="47"/>
      <c r="L67" s="35"/>
      <c r="M67" s="7"/>
      <c r="N67" s="7"/>
    </row>
    <row r="68" spans="1:14" ht="12" x14ac:dyDescent="0.2">
      <c r="A68" s="38">
        <v>3</v>
      </c>
      <c r="B68" s="330" t="s">
        <v>81</v>
      </c>
      <c r="C68" s="331"/>
      <c r="D68" s="331"/>
      <c r="E68" s="331"/>
      <c r="F68" s="331"/>
      <c r="G68" s="331"/>
      <c r="H68" s="331"/>
      <c r="I68" s="332"/>
      <c r="J68" s="1">
        <f>J29</f>
        <v>2.98E-2</v>
      </c>
      <c r="K68" s="47"/>
      <c r="L68" s="35"/>
      <c r="M68" s="7"/>
      <c r="N68" s="7"/>
    </row>
    <row r="69" spans="1:14" ht="12" x14ac:dyDescent="0.2">
      <c r="A69" s="38">
        <v>4</v>
      </c>
      <c r="B69" s="330" t="s">
        <v>82</v>
      </c>
      <c r="C69" s="331"/>
      <c r="D69" s="331"/>
      <c r="E69" s="331"/>
      <c r="F69" s="331"/>
      <c r="G69" s="331"/>
      <c r="H69" s="331"/>
      <c r="I69" s="48">
        <f>$J$25</f>
        <v>0.33800000000000008</v>
      </c>
      <c r="J69" s="1">
        <f>ROUND(I69*SUM(J66:J68),4)</f>
        <v>7.0400000000000004E-2</v>
      </c>
      <c r="K69" s="47"/>
      <c r="L69" s="35"/>
      <c r="M69" s="7"/>
      <c r="N69" s="7"/>
    </row>
    <row r="70" spans="1:14" ht="12" x14ac:dyDescent="0.2">
      <c r="A70" s="38">
        <v>5</v>
      </c>
      <c r="B70" s="330" t="s">
        <v>83</v>
      </c>
      <c r="C70" s="331"/>
      <c r="D70" s="331"/>
      <c r="E70" s="331"/>
      <c r="F70" s="331"/>
      <c r="G70" s="331"/>
      <c r="H70" s="331"/>
      <c r="I70" s="332"/>
      <c r="J70" s="1">
        <f>J52</f>
        <v>3.4799999999999998E-2</v>
      </c>
      <c r="K70" s="6"/>
      <c r="L70" s="35"/>
      <c r="N70" s="7"/>
    </row>
    <row r="71" spans="1:14" ht="12" x14ac:dyDescent="0.2">
      <c r="A71" s="342" t="s">
        <v>84</v>
      </c>
      <c r="B71" s="342"/>
      <c r="C71" s="342"/>
      <c r="D71" s="342"/>
      <c r="E71" s="342"/>
      <c r="F71" s="342"/>
      <c r="G71" s="342"/>
      <c r="H71" s="342"/>
      <c r="I71" s="342"/>
      <c r="J71" s="46">
        <f>SUM(J66:J70)</f>
        <v>0.31359999999999999</v>
      </c>
      <c r="K71" s="6"/>
      <c r="L71" s="35"/>
      <c r="N71" s="7"/>
    </row>
    <row r="72" spans="1:14" ht="5.25" customHeight="1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6"/>
    </row>
    <row r="73" spans="1:14" ht="12" x14ac:dyDescent="0.2">
      <c r="A73" s="303" t="s">
        <v>85</v>
      </c>
      <c r="B73" s="303"/>
      <c r="C73" s="303"/>
      <c r="D73" s="303"/>
      <c r="E73" s="303"/>
      <c r="F73" s="303"/>
      <c r="G73" s="303"/>
      <c r="H73" s="303"/>
      <c r="I73" s="303"/>
      <c r="J73" s="303"/>
      <c r="M73" s="7"/>
      <c r="N73" s="7"/>
    </row>
    <row r="74" spans="1:14" ht="12" x14ac:dyDescent="0.2">
      <c r="A74" s="38">
        <v>1</v>
      </c>
      <c r="B74" s="330" t="s">
        <v>86</v>
      </c>
      <c r="C74" s="331"/>
      <c r="D74" s="331"/>
      <c r="E74" s="331"/>
      <c r="F74" s="331"/>
      <c r="G74" s="332"/>
      <c r="H74" s="341">
        <v>21</v>
      </c>
      <c r="I74" s="341"/>
      <c r="J74" s="341"/>
      <c r="K74" s="47"/>
      <c r="L74" s="35"/>
      <c r="M74" s="7"/>
      <c r="N74" s="7"/>
    </row>
    <row r="75" spans="1:14" ht="12" x14ac:dyDescent="0.2">
      <c r="A75" s="38">
        <v>2</v>
      </c>
      <c r="B75" s="195" t="s">
        <v>87</v>
      </c>
      <c r="C75" s="36"/>
      <c r="D75" s="36"/>
      <c r="E75" s="36"/>
      <c r="F75" s="36"/>
      <c r="G75" s="196"/>
      <c r="H75" s="333">
        <v>0.3</v>
      </c>
      <c r="I75" s="334"/>
      <c r="J75" s="335"/>
      <c r="K75" s="50"/>
      <c r="L75" s="35"/>
      <c r="M75" s="7"/>
      <c r="N75" s="7"/>
    </row>
    <row r="76" spans="1:14" ht="12" x14ac:dyDescent="0.2">
      <c r="A76" s="38">
        <v>3</v>
      </c>
      <c r="B76" s="195" t="s">
        <v>88</v>
      </c>
      <c r="C76" s="36"/>
      <c r="D76" s="36"/>
      <c r="E76" s="36"/>
      <c r="F76" s="36"/>
      <c r="G76" s="196"/>
      <c r="H76" s="333">
        <v>0.4</v>
      </c>
      <c r="I76" s="334"/>
      <c r="J76" s="335"/>
      <c r="K76" s="50"/>
      <c r="L76" s="35"/>
      <c r="M76" s="7"/>
      <c r="N76" s="7"/>
    </row>
    <row r="77" spans="1:14" ht="12" x14ac:dyDescent="0.2">
      <c r="A77" s="38">
        <v>4</v>
      </c>
      <c r="B77" s="195" t="s">
        <v>89</v>
      </c>
      <c r="C77" s="36"/>
      <c r="D77" s="36"/>
      <c r="E77" s="36"/>
      <c r="F77" s="36"/>
      <c r="G77" s="196"/>
      <c r="H77" s="336">
        <v>1412</v>
      </c>
      <c r="I77" s="334"/>
      <c r="J77" s="335"/>
      <c r="K77" s="50"/>
      <c r="L77" s="35"/>
      <c r="M77" s="7"/>
      <c r="N77" s="7"/>
    </row>
    <row r="78" spans="1:14" ht="12" hidden="1" x14ac:dyDescent="0.2">
      <c r="A78" s="38">
        <v>5</v>
      </c>
      <c r="B78" s="195" t="s">
        <v>90</v>
      </c>
      <c r="C78" s="36"/>
      <c r="D78" s="36"/>
      <c r="E78" s="36"/>
      <c r="F78" s="36"/>
      <c r="G78" s="196"/>
      <c r="H78" s="300">
        <v>0.2</v>
      </c>
      <c r="I78" s="301"/>
      <c r="J78" s="302"/>
      <c r="K78" s="50" t="str">
        <f>IF(H78&lt;20%,"Abaixo do % mínimo - Rever!","")</f>
        <v/>
      </c>
      <c r="L78" s="35"/>
      <c r="M78" s="7"/>
      <c r="N78" s="7"/>
    </row>
    <row r="79" spans="1:14" ht="12" hidden="1" x14ac:dyDescent="0.2">
      <c r="A79" s="38">
        <v>6</v>
      </c>
      <c r="B79" s="195" t="s">
        <v>91</v>
      </c>
      <c r="C79" s="36"/>
      <c r="D79" s="36"/>
      <c r="E79" s="36"/>
      <c r="F79" s="36"/>
      <c r="G79" s="196"/>
      <c r="H79" s="300">
        <v>0.6</v>
      </c>
      <c r="I79" s="301"/>
      <c r="J79" s="302"/>
      <c r="K79" s="50" t="str">
        <f>IF(H79&lt;50%,"Abaixo do % mínimo - Rever!","")</f>
        <v/>
      </c>
      <c r="L79" s="35"/>
      <c r="M79" s="7"/>
      <c r="N79" s="7"/>
    </row>
    <row r="80" spans="1:14" ht="12" hidden="1" x14ac:dyDescent="0.2">
      <c r="A80" s="38">
        <v>7</v>
      </c>
      <c r="B80" s="195" t="s">
        <v>92</v>
      </c>
      <c r="C80" s="36"/>
      <c r="D80" s="36"/>
      <c r="E80" s="36"/>
      <c r="F80" s="36"/>
      <c r="G80" s="196"/>
      <c r="H80" s="300">
        <v>0.6</v>
      </c>
      <c r="I80" s="301"/>
      <c r="J80" s="302"/>
      <c r="K80" s="50"/>
      <c r="L80" s="35"/>
      <c r="M80" s="7"/>
      <c r="N80" s="7"/>
    </row>
    <row r="81" spans="1:19" ht="12" hidden="1" x14ac:dyDescent="0.2">
      <c r="A81" s="38">
        <v>8</v>
      </c>
      <c r="B81" s="195" t="s">
        <v>93</v>
      </c>
      <c r="C81" s="36"/>
      <c r="D81" s="36"/>
      <c r="E81" s="36"/>
      <c r="F81" s="36"/>
      <c r="G81" s="196"/>
      <c r="H81" s="300">
        <v>1</v>
      </c>
      <c r="I81" s="301"/>
      <c r="J81" s="302"/>
      <c r="K81" s="50"/>
      <c r="L81" s="35"/>
      <c r="M81" s="7"/>
      <c r="N81" s="7"/>
    </row>
    <row r="82" spans="1:19" ht="12" hidden="1" x14ac:dyDescent="0.2">
      <c r="A82" s="38"/>
      <c r="B82" s="195"/>
      <c r="C82" s="36"/>
      <c r="D82" s="36"/>
      <c r="E82" s="36"/>
      <c r="F82" s="36"/>
      <c r="G82" s="196"/>
      <c r="H82" s="333"/>
      <c r="I82" s="334"/>
      <c r="J82" s="335"/>
      <c r="K82" s="50"/>
      <c r="L82" s="35"/>
      <c r="M82" s="7"/>
      <c r="N82" s="7"/>
    </row>
    <row r="83" spans="1:19" ht="5.25" customHeight="1" x14ac:dyDescent="0.2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6"/>
    </row>
    <row r="84" spans="1:19" ht="12" x14ac:dyDescent="0.2">
      <c r="A84" s="303" t="s">
        <v>94</v>
      </c>
      <c r="B84" s="303"/>
      <c r="C84" s="303"/>
      <c r="D84" s="303"/>
      <c r="E84" s="303"/>
      <c r="F84" s="303"/>
      <c r="G84" s="303"/>
      <c r="H84" s="303"/>
      <c r="I84" s="303"/>
      <c r="J84" s="303"/>
      <c r="M84" s="7"/>
      <c r="N84" s="7"/>
    </row>
    <row r="85" spans="1:19" s="61" customFormat="1" ht="28.5" customHeight="1" x14ac:dyDescent="0.2">
      <c r="A85" s="124" t="s">
        <v>95</v>
      </c>
      <c r="B85" s="125" t="s">
        <v>96</v>
      </c>
      <c r="C85" s="126"/>
      <c r="D85" s="126"/>
      <c r="E85" s="126"/>
      <c r="F85" s="126"/>
      <c r="G85" s="126"/>
      <c r="H85" s="59" t="s">
        <v>97</v>
      </c>
      <c r="I85" s="59" t="s">
        <v>98</v>
      </c>
      <c r="J85" s="59" t="s">
        <v>99</v>
      </c>
      <c r="K85" s="60"/>
    </row>
    <row r="86" spans="1:19" ht="12" x14ac:dyDescent="0.2">
      <c r="A86" s="38">
        <v>1</v>
      </c>
      <c r="B86" s="197" t="s">
        <v>100</v>
      </c>
      <c r="C86" s="198"/>
      <c r="D86" s="198"/>
      <c r="E86" s="198"/>
      <c r="F86" s="198"/>
      <c r="G86" s="199"/>
      <c r="H86" s="205"/>
      <c r="I86" s="200">
        <f>$H$75*$H$86</f>
        <v>0</v>
      </c>
      <c r="J86" s="200">
        <f>SUM(H86:I86)</f>
        <v>0</v>
      </c>
      <c r="K86" s="194"/>
      <c r="L86" s="123"/>
      <c r="M86" s="123"/>
      <c r="N86" s="7"/>
      <c r="P86" s="56"/>
      <c r="R86" s="56"/>
      <c r="S86" s="56"/>
    </row>
    <row r="87" spans="1:19" ht="12" x14ac:dyDescent="0.2">
      <c r="A87" s="38">
        <v>2</v>
      </c>
      <c r="B87" s="197" t="s">
        <v>101</v>
      </c>
      <c r="C87" s="198"/>
      <c r="D87" s="198"/>
      <c r="E87" s="198"/>
      <c r="F87" s="198"/>
      <c r="G87" s="199"/>
      <c r="H87" s="205"/>
      <c r="I87" s="200">
        <f>IF(H87=0,0,$H$76*$H$77)</f>
        <v>0</v>
      </c>
      <c r="J87" s="200">
        <f t="shared" ref="J87:J90" si="0">SUM(H87:I87)</f>
        <v>0</v>
      </c>
      <c r="K87" s="194"/>
      <c r="L87" s="123"/>
      <c r="M87" s="123"/>
      <c r="N87" s="7"/>
      <c r="P87" s="56"/>
      <c r="R87" s="56"/>
      <c r="S87" s="56"/>
    </row>
    <row r="88" spans="1:19" ht="12" x14ac:dyDescent="0.2">
      <c r="A88" s="38">
        <v>3</v>
      </c>
      <c r="B88" s="197" t="s">
        <v>102</v>
      </c>
      <c r="C88" s="198"/>
      <c r="D88" s="198"/>
      <c r="E88" s="198"/>
      <c r="F88" s="198"/>
      <c r="G88" s="199"/>
      <c r="H88" s="205"/>
      <c r="I88" s="200"/>
      <c r="J88" s="200">
        <f t="shared" si="0"/>
        <v>0</v>
      </c>
      <c r="K88" s="194"/>
      <c r="L88" s="123"/>
      <c r="M88" s="123"/>
      <c r="N88" s="7"/>
      <c r="P88" s="56"/>
      <c r="R88" s="56"/>
      <c r="S88" s="56"/>
    </row>
    <row r="89" spans="1:19" ht="12" x14ac:dyDescent="0.2">
      <c r="A89" s="38">
        <v>4</v>
      </c>
      <c r="B89" s="197" t="s">
        <v>103</v>
      </c>
      <c r="C89" s="198"/>
      <c r="D89" s="198"/>
      <c r="E89" s="198"/>
      <c r="F89" s="198"/>
      <c r="G89" s="199"/>
      <c r="H89" s="205"/>
      <c r="I89" s="200"/>
      <c r="J89" s="200">
        <f t="shared" si="0"/>
        <v>0</v>
      </c>
      <c r="K89" s="194"/>
      <c r="L89" s="123"/>
      <c r="M89" s="123"/>
      <c r="N89" s="7"/>
      <c r="P89" s="56"/>
      <c r="R89" s="56"/>
      <c r="S89" s="56"/>
    </row>
    <row r="90" spans="1:19" ht="12" x14ac:dyDescent="0.2">
      <c r="A90" s="38">
        <v>5</v>
      </c>
      <c r="B90" s="197" t="s">
        <v>104</v>
      </c>
      <c r="C90" s="198"/>
      <c r="D90" s="198"/>
      <c r="E90" s="198"/>
      <c r="F90" s="198"/>
      <c r="G90" s="199"/>
      <c r="H90" s="205"/>
      <c r="J90" s="200">
        <f t="shared" si="0"/>
        <v>0</v>
      </c>
      <c r="K90" s="194"/>
      <c r="L90" s="123"/>
      <c r="M90" s="123"/>
      <c r="N90" s="7"/>
      <c r="P90" s="56"/>
      <c r="R90" s="56"/>
      <c r="S90" s="56"/>
    </row>
    <row r="91" spans="1:19" ht="12" x14ac:dyDescent="0.2">
      <c r="A91" s="38">
        <v>6</v>
      </c>
      <c r="B91" s="197" t="s">
        <v>105</v>
      </c>
      <c r="C91" s="198"/>
      <c r="D91" s="198"/>
      <c r="E91" s="198"/>
      <c r="F91" s="198"/>
      <c r="G91" s="199"/>
      <c r="H91" s="205"/>
      <c r="I91" s="200"/>
      <c r="J91" s="200">
        <f>SUM(H91:I91)</f>
        <v>0</v>
      </c>
      <c r="K91" s="194"/>
      <c r="L91" s="123"/>
      <c r="M91" s="123"/>
      <c r="N91" s="7"/>
      <c r="P91" s="56"/>
      <c r="R91" s="56"/>
      <c r="S91" s="56"/>
    </row>
    <row r="92" spans="1:19" ht="5.25" customHeight="1" x14ac:dyDescent="0.2">
      <c r="A92" s="129"/>
      <c r="B92" s="130"/>
      <c r="C92" s="130"/>
      <c r="D92" s="130"/>
      <c r="E92" s="130"/>
      <c r="F92" s="130"/>
      <c r="G92" s="130"/>
      <c r="H92" s="131"/>
      <c r="I92" s="131"/>
      <c r="J92" s="131"/>
      <c r="K92" s="47"/>
      <c r="L92" s="35"/>
      <c r="N92" s="7"/>
    </row>
    <row r="93" spans="1:19" ht="18" customHeight="1" x14ac:dyDescent="0.2">
      <c r="A93" s="304" t="s">
        <v>106</v>
      </c>
      <c r="B93" s="304"/>
      <c r="C93" s="304"/>
      <c r="D93" s="304"/>
      <c r="E93" s="304"/>
      <c r="F93" s="304"/>
      <c r="G93" s="304"/>
      <c r="H93" s="304"/>
      <c r="I93" s="304"/>
      <c r="J93" s="304"/>
      <c r="K93" s="6"/>
      <c r="M93" s="7"/>
      <c r="N93" s="7"/>
    </row>
    <row r="94" spans="1:19" s="61" customFormat="1" ht="36" x14ac:dyDescent="0.2">
      <c r="A94" s="298"/>
      <c r="B94" s="305"/>
      <c r="C94" s="305"/>
      <c r="D94" s="305"/>
      <c r="E94" s="299"/>
      <c r="F94" s="298" t="s">
        <v>107</v>
      </c>
      <c r="G94" s="299"/>
      <c r="H94" s="59" t="s">
        <v>108</v>
      </c>
      <c r="I94" s="59" t="s">
        <v>109</v>
      </c>
      <c r="J94" s="59" t="s">
        <v>110</v>
      </c>
      <c r="K94" s="60"/>
    </row>
    <row r="95" spans="1:19" ht="12" x14ac:dyDescent="0.2">
      <c r="A95" s="38">
        <v>1</v>
      </c>
      <c r="B95" s="316" t="s">
        <v>111</v>
      </c>
      <c r="C95" s="316"/>
      <c r="D95" s="316"/>
      <c r="E95" s="316"/>
      <c r="F95" s="296" t="s">
        <v>112</v>
      </c>
      <c r="G95" s="297"/>
      <c r="H95" s="62"/>
      <c r="I95" s="62"/>
      <c r="J95" s="49">
        <f t="shared" ref="J95:J103" si="1">ROUND(H95-I95,2)</f>
        <v>0</v>
      </c>
      <c r="K95" s="6"/>
      <c r="M95" s="7"/>
      <c r="N95" s="7"/>
    </row>
    <row r="96" spans="1:19" ht="12" x14ac:dyDescent="0.2">
      <c r="A96" s="38">
        <v>2</v>
      </c>
      <c r="B96" s="316" t="s">
        <v>113</v>
      </c>
      <c r="C96" s="316"/>
      <c r="D96" s="316"/>
      <c r="E96" s="316"/>
      <c r="F96" s="296" t="s">
        <v>112</v>
      </c>
      <c r="G96" s="297"/>
      <c r="H96" s="62"/>
      <c r="I96" s="62"/>
      <c r="J96" s="49">
        <f t="shared" si="1"/>
        <v>0</v>
      </c>
      <c r="K96" s="6"/>
      <c r="M96" s="7"/>
      <c r="N96" s="7"/>
    </row>
    <row r="97" spans="1:18" ht="12" x14ac:dyDescent="0.2">
      <c r="A97" s="38">
        <v>3</v>
      </c>
      <c r="B97" s="316" t="s">
        <v>114</v>
      </c>
      <c r="C97" s="316"/>
      <c r="D97" s="316"/>
      <c r="E97" s="316"/>
      <c r="F97" s="296" t="s">
        <v>112</v>
      </c>
      <c r="G97" s="297"/>
      <c r="H97" s="62"/>
      <c r="I97" s="62"/>
      <c r="J97" s="49">
        <f t="shared" si="1"/>
        <v>0</v>
      </c>
      <c r="K97" s="6"/>
      <c r="M97" s="7"/>
      <c r="N97" s="7"/>
    </row>
    <row r="98" spans="1:18" ht="12" x14ac:dyDescent="0.2">
      <c r="A98" s="38">
        <v>4</v>
      </c>
      <c r="B98" s="316" t="s">
        <v>115</v>
      </c>
      <c r="C98" s="316"/>
      <c r="D98" s="316"/>
      <c r="E98" s="316"/>
      <c r="F98" s="296" t="s">
        <v>112</v>
      </c>
      <c r="G98" s="297"/>
      <c r="H98" s="62"/>
      <c r="I98" s="62"/>
      <c r="J98" s="49">
        <f t="shared" si="1"/>
        <v>0</v>
      </c>
      <c r="K98" s="6"/>
      <c r="M98" s="7"/>
      <c r="N98" s="7"/>
    </row>
    <row r="99" spans="1:18" ht="12" x14ac:dyDescent="0.2">
      <c r="A99" s="38">
        <v>5</v>
      </c>
      <c r="B99" s="316" t="s">
        <v>116</v>
      </c>
      <c r="C99" s="316"/>
      <c r="D99" s="316"/>
      <c r="E99" s="316"/>
      <c r="F99" s="296" t="s">
        <v>112</v>
      </c>
      <c r="G99" s="297"/>
      <c r="H99" s="62"/>
      <c r="I99" s="62"/>
      <c r="J99" s="49">
        <f t="shared" si="1"/>
        <v>0</v>
      </c>
      <c r="K99" s="6"/>
      <c r="M99" s="7"/>
      <c r="N99" s="7"/>
    </row>
    <row r="100" spans="1:18" ht="12" x14ac:dyDescent="0.2">
      <c r="A100" s="38">
        <v>6</v>
      </c>
      <c r="B100" s="316" t="s">
        <v>117</v>
      </c>
      <c r="C100" s="316"/>
      <c r="D100" s="316"/>
      <c r="E100" s="316"/>
      <c r="F100" s="296" t="s">
        <v>112</v>
      </c>
      <c r="G100" s="297"/>
      <c r="H100" s="62"/>
      <c r="I100" s="62"/>
      <c r="J100" s="49">
        <f t="shared" si="1"/>
        <v>0</v>
      </c>
      <c r="K100" s="6"/>
      <c r="M100" s="7"/>
      <c r="N100" s="7"/>
    </row>
    <row r="101" spans="1:18" ht="12" x14ac:dyDescent="0.2">
      <c r="A101" s="38">
        <v>7</v>
      </c>
      <c r="B101" s="316" t="s">
        <v>118</v>
      </c>
      <c r="C101" s="316"/>
      <c r="D101" s="316"/>
      <c r="E101" s="316"/>
      <c r="F101" s="296" t="s">
        <v>112</v>
      </c>
      <c r="G101" s="297"/>
      <c r="H101" s="62"/>
      <c r="I101" s="62"/>
      <c r="J101" s="49">
        <f t="shared" si="1"/>
        <v>0</v>
      </c>
      <c r="K101" s="6"/>
      <c r="M101" s="7"/>
      <c r="N101" s="7"/>
    </row>
    <row r="102" spans="1:18" ht="12" x14ac:dyDescent="0.2">
      <c r="A102" s="38">
        <v>8</v>
      </c>
      <c r="B102" s="316" t="s">
        <v>119</v>
      </c>
      <c r="C102" s="316"/>
      <c r="D102" s="316"/>
      <c r="E102" s="316"/>
      <c r="F102" s="296" t="s">
        <v>112</v>
      </c>
      <c r="G102" s="297"/>
      <c r="H102" s="62"/>
      <c r="I102" s="62"/>
      <c r="J102" s="49">
        <f t="shared" si="1"/>
        <v>0</v>
      </c>
      <c r="K102" s="6"/>
      <c r="L102" s="56"/>
      <c r="M102" s="7"/>
      <c r="N102" s="7"/>
    </row>
    <row r="103" spans="1:18" ht="12" x14ac:dyDescent="0.2">
      <c r="A103" s="38">
        <v>9</v>
      </c>
      <c r="B103" s="316" t="s">
        <v>120</v>
      </c>
      <c r="C103" s="316"/>
      <c r="D103" s="316"/>
      <c r="E103" s="316"/>
      <c r="F103" s="296" t="s">
        <v>121</v>
      </c>
      <c r="G103" s="297"/>
      <c r="H103" s="62"/>
      <c r="I103" s="62"/>
      <c r="J103" s="49">
        <f t="shared" si="1"/>
        <v>0</v>
      </c>
      <c r="K103" s="34"/>
      <c r="L103" s="56"/>
      <c r="M103" s="7"/>
      <c r="N103" s="7"/>
    </row>
    <row r="104" spans="1:18" ht="12" x14ac:dyDescent="0.2">
      <c r="A104" s="38">
        <v>10</v>
      </c>
      <c r="B104" s="316" t="s">
        <v>122</v>
      </c>
      <c r="C104" s="316"/>
      <c r="D104" s="316"/>
      <c r="E104" s="316"/>
      <c r="F104" s="296" t="s">
        <v>112</v>
      </c>
      <c r="G104" s="297"/>
      <c r="H104" s="62"/>
      <c r="I104" s="62"/>
      <c r="J104" s="49">
        <f t="shared" ref="J104" si="2">ROUND(H104-I104,2)</f>
        <v>0</v>
      </c>
      <c r="K104" s="6"/>
      <c r="L104" s="56"/>
      <c r="M104" s="7"/>
      <c r="N104" s="7"/>
    </row>
    <row r="105" spans="1:18" ht="7.5" customHeight="1" x14ac:dyDescent="0.2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6"/>
    </row>
    <row r="106" spans="1:18" ht="19.5" customHeight="1" x14ac:dyDescent="0.2">
      <c r="A106" s="303" t="s">
        <v>123</v>
      </c>
      <c r="B106" s="303"/>
      <c r="C106" s="303"/>
      <c r="D106" s="303"/>
      <c r="E106" s="303"/>
      <c r="F106" s="303"/>
      <c r="G106" s="303"/>
      <c r="H106" s="303"/>
      <c r="I106" s="303"/>
      <c r="J106" s="303"/>
      <c r="K106" s="6"/>
    </row>
    <row r="107" spans="1:18" ht="12" x14ac:dyDescent="0.2">
      <c r="A107" s="37" t="s">
        <v>95</v>
      </c>
      <c r="B107" s="127" t="s">
        <v>96</v>
      </c>
      <c r="C107" s="128"/>
      <c r="D107" s="128"/>
      <c r="E107" s="128"/>
      <c r="F107" s="128"/>
      <c r="G107" s="128"/>
      <c r="H107" s="327" t="s">
        <v>124</v>
      </c>
      <c r="I107" s="328"/>
      <c r="J107" s="329"/>
      <c r="K107" s="6"/>
    </row>
    <row r="108" spans="1:18" ht="12" x14ac:dyDescent="0.2">
      <c r="A108" s="38">
        <v>1</v>
      </c>
      <c r="B108" s="330" t="s">
        <v>100</v>
      </c>
      <c r="C108" s="331"/>
      <c r="D108" s="331"/>
      <c r="E108" s="331"/>
      <c r="F108" s="331"/>
      <c r="G108" s="332"/>
      <c r="H108" s="337"/>
      <c r="I108" s="338"/>
      <c r="J108" s="339"/>
      <c r="K108" s="6"/>
      <c r="R108" s="56"/>
    </row>
    <row r="109" spans="1:18" ht="12" x14ac:dyDescent="0.2">
      <c r="A109" s="38">
        <v>2</v>
      </c>
      <c r="B109" s="330" t="s">
        <v>125</v>
      </c>
      <c r="C109" s="331"/>
      <c r="D109" s="331"/>
      <c r="E109" s="331"/>
      <c r="F109" s="331"/>
      <c r="G109" s="332"/>
      <c r="H109" s="337"/>
      <c r="I109" s="338"/>
      <c r="J109" s="339"/>
      <c r="K109" s="6"/>
      <c r="R109" s="56"/>
    </row>
    <row r="110" spans="1:18" ht="12" x14ac:dyDescent="0.2">
      <c r="A110" s="38">
        <v>3</v>
      </c>
      <c r="B110" s="330" t="s">
        <v>102</v>
      </c>
      <c r="C110" s="331"/>
      <c r="D110" s="331"/>
      <c r="E110" s="331"/>
      <c r="F110" s="331"/>
      <c r="G110" s="332"/>
      <c r="H110" s="337"/>
      <c r="I110" s="338"/>
      <c r="J110" s="339"/>
      <c r="K110" s="6"/>
      <c r="R110" s="56"/>
    </row>
    <row r="111" spans="1:18" ht="12" x14ac:dyDescent="0.2">
      <c r="A111" s="38">
        <v>4</v>
      </c>
      <c r="B111" s="330" t="s">
        <v>126</v>
      </c>
      <c r="C111" s="331"/>
      <c r="D111" s="331"/>
      <c r="E111" s="331"/>
      <c r="F111" s="331"/>
      <c r="G111" s="332"/>
      <c r="H111" s="337"/>
      <c r="I111" s="338"/>
      <c r="J111" s="339"/>
      <c r="K111" s="6"/>
      <c r="R111" s="56"/>
    </row>
    <row r="112" spans="1:18" ht="12" x14ac:dyDescent="0.2">
      <c r="A112" s="38">
        <v>5</v>
      </c>
      <c r="B112" s="330" t="s">
        <v>104</v>
      </c>
      <c r="C112" s="331"/>
      <c r="D112" s="331"/>
      <c r="E112" s="331"/>
      <c r="F112" s="331"/>
      <c r="G112" s="332"/>
      <c r="H112" s="337"/>
      <c r="I112" s="338"/>
      <c r="J112" s="339"/>
      <c r="K112" s="6"/>
      <c r="R112" s="56"/>
    </row>
    <row r="113" spans="1:18" ht="12" x14ac:dyDescent="0.2">
      <c r="A113" s="38">
        <v>6</v>
      </c>
      <c r="B113" s="330" t="s">
        <v>105</v>
      </c>
      <c r="C113" s="331"/>
      <c r="D113" s="331"/>
      <c r="E113" s="331"/>
      <c r="F113" s="331"/>
      <c r="G113" s="332"/>
      <c r="H113" s="337"/>
      <c r="I113" s="338"/>
      <c r="J113" s="339"/>
      <c r="K113" s="6"/>
      <c r="R113" s="56"/>
    </row>
    <row r="114" spans="1:18" ht="6" customHeight="1" x14ac:dyDescent="0.2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6"/>
    </row>
    <row r="115" spans="1:18" ht="12" x14ac:dyDescent="0.2">
      <c r="A115" s="340" t="s">
        <v>127</v>
      </c>
      <c r="B115" s="340"/>
      <c r="C115" s="340"/>
      <c r="D115" s="340"/>
      <c r="E115" s="340"/>
      <c r="F115" s="340"/>
      <c r="G115" s="340"/>
      <c r="H115" s="340"/>
      <c r="I115" s="340"/>
      <c r="J115" s="340"/>
      <c r="K115" s="47"/>
      <c r="M115" s="7"/>
      <c r="N115" s="7"/>
    </row>
    <row r="116" spans="1:18" ht="48" x14ac:dyDescent="0.2">
      <c r="A116" s="3" t="s">
        <v>128</v>
      </c>
      <c r="B116" s="343" t="s">
        <v>129</v>
      </c>
      <c r="C116" s="344"/>
      <c r="D116" s="344"/>
      <c r="E116" s="344"/>
      <c r="F116" s="345"/>
      <c r="G116" s="3" t="s">
        <v>130</v>
      </c>
      <c r="H116" s="3" t="s">
        <v>131</v>
      </c>
      <c r="I116" s="3" t="s">
        <v>132</v>
      </c>
      <c r="J116" s="3" t="s">
        <v>133</v>
      </c>
      <c r="K116" s="47"/>
      <c r="M116" s="7"/>
      <c r="N116" s="7"/>
    </row>
    <row r="117" spans="1:18" ht="12" x14ac:dyDescent="0.2">
      <c r="A117" s="2">
        <v>1</v>
      </c>
      <c r="B117" s="292" t="s">
        <v>240</v>
      </c>
      <c r="C117" s="293"/>
      <c r="D117" s="293"/>
      <c r="E117" s="293"/>
      <c r="F117" s="294"/>
      <c r="G117" s="64">
        <v>0.03</v>
      </c>
      <c r="H117" s="30">
        <f>ROUND((1+$F$9)*(1+$F$10)/(1-$F$12-$F$11-$G117-$F$13)-1,4)</f>
        <v>3.09E-2</v>
      </c>
      <c r="I117" s="62"/>
      <c r="J117" s="32">
        <v>1</v>
      </c>
      <c r="K117" s="47"/>
      <c r="M117" s="7"/>
      <c r="N117" s="7"/>
    </row>
    <row r="118" spans="1:18" ht="12" x14ac:dyDescent="0.2">
      <c r="A118" s="2">
        <v>2</v>
      </c>
      <c r="B118" s="292" t="s">
        <v>241</v>
      </c>
      <c r="C118" s="293"/>
      <c r="D118" s="293"/>
      <c r="E118" s="293"/>
      <c r="F118" s="294"/>
      <c r="G118" s="64">
        <v>0.04</v>
      </c>
      <c r="H118" s="30">
        <f t="shared" ref="H118:H120" si="3">ROUND((1+$F$9)*(1+$F$10)/(1-$F$12-$F$11-$G118-$F$13)-1,4)</f>
        <v>4.1700000000000001E-2</v>
      </c>
      <c r="I118" s="62"/>
      <c r="J118" s="32">
        <v>1</v>
      </c>
      <c r="K118" s="47"/>
      <c r="M118" s="7"/>
      <c r="N118" s="7"/>
    </row>
    <row r="119" spans="1:18" ht="12" x14ac:dyDescent="0.2">
      <c r="A119" s="2">
        <v>3</v>
      </c>
      <c r="B119" s="292" t="s">
        <v>242</v>
      </c>
      <c r="C119" s="293"/>
      <c r="D119" s="293"/>
      <c r="E119" s="293"/>
      <c r="F119" s="294"/>
      <c r="G119" s="64">
        <v>0.03</v>
      </c>
      <c r="H119" s="30">
        <f t="shared" si="3"/>
        <v>3.09E-2</v>
      </c>
      <c r="I119" s="62"/>
      <c r="J119" s="32">
        <v>1</v>
      </c>
      <c r="K119" s="47"/>
      <c r="M119" s="7"/>
      <c r="N119" s="7"/>
    </row>
    <row r="120" spans="1:18" ht="12" x14ac:dyDescent="0.2">
      <c r="A120" s="2">
        <v>4</v>
      </c>
      <c r="B120" s="292" t="s">
        <v>243</v>
      </c>
      <c r="C120" s="293"/>
      <c r="D120" s="293"/>
      <c r="E120" s="293"/>
      <c r="F120" s="294"/>
      <c r="G120" s="64">
        <v>0.02</v>
      </c>
      <c r="H120" s="30">
        <f t="shared" si="3"/>
        <v>2.0400000000000001E-2</v>
      </c>
      <c r="I120" s="62"/>
      <c r="J120" s="32">
        <v>1</v>
      </c>
      <c r="K120" s="47"/>
      <c r="M120" s="7"/>
      <c r="N120" s="7"/>
    </row>
    <row r="121" spans="1:18" ht="15" customHeight="1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</row>
    <row r="122" spans="1:18" ht="15" customHeight="1" x14ac:dyDescent="0.2">
      <c r="A122" s="307" t="s">
        <v>236</v>
      </c>
      <c r="B122" s="308"/>
      <c r="C122" s="308"/>
      <c r="D122" s="308"/>
      <c r="E122" s="308"/>
      <c r="F122" s="308"/>
      <c r="G122" s="308"/>
      <c r="H122" s="308"/>
      <c r="I122" s="308"/>
      <c r="J122" s="309"/>
    </row>
    <row r="123" spans="1:18" ht="15" customHeight="1" x14ac:dyDescent="0.2">
      <c r="A123" s="310" t="s">
        <v>237</v>
      </c>
      <c r="B123" s="311"/>
      <c r="C123" s="311"/>
      <c r="D123" s="311"/>
      <c r="E123" s="311"/>
      <c r="F123" s="311"/>
      <c r="G123" s="311"/>
      <c r="H123" s="311"/>
      <c r="I123" s="311"/>
      <c r="J123" s="312"/>
    </row>
    <row r="124" spans="1:18" ht="15" customHeight="1" x14ac:dyDescent="0.2">
      <c r="A124" s="85"/>
      <c r="B124" s="85"/>
      <c r="C124" s="85"/>
      <c r="D124" s="85"/>
      <c r="E124" s="85"/>
      <c r="F124" s="85"/>
      <c r="G124" s="85"/>
      <c r="H124" s="85"/>
      <c r="I124" s="85"/>
      <c r="J124" s="85"/>
      <c r="K124" s="6"/>
    </row>
    <row r="125" spans="1:18" ht="15" customHeight="1" x14ac:dyDescent="0.2">
      <c r="A125" s="85"/>
      <c r="B125" s="85"/>
      <c r="C125" s="85"/>
      <c r="D125" s="85"/>
      <c r="E125" s="85"/>
      <c r="F125" s="85"/>
      <c r="G125" s="85"/>
      <c r="H125" s="85"/>
      <c r="I125" s="85"/>
      <c r="J125" s="86"/>
    </row>
    <row r="126" spans="1:18" ht="15" customHeight="1" x14ac:dyDescent="0.2">
      <c r="A126" s="85"/>
      <c r="B126" s="85"/>
      <c r="C126" s="85"/>
      <c r="D126" s="85"/>
      <c r="E126" s="85"/>
      <c r="F126" s="85"/>
      <c r="G126" s="85"/>
      <c r="H126" s="85"/>
      <c r="I126" s="85"/>
      <c r="J126" s="86"/>
    </row>
    <row r="127" spans="1:18" ht="15" customHeight="1" x14ac:dyDescent="0.2">
      <c r="A127" s="85"/>
      <c r="B127" s="85"/>
      <c r="C127" s="85"/>
      <c r="D127" s="85"/>
      <c r="E127" s="85"/>
      <c r="F127" s="85"/>
      <c r="G127" s="85"/>
      <c r="H127" s="85"/>
      <c r="I127" s="85"/>
      <c r="J127" s="86"/>
    </row>
    <row r="128" spans="1:18" ht="15" customHeight="1" x14ac:dyDescent="0.2">
      <c r="A128" s="85"/>
      <c r="B128" s="85"/>
      <c r="C128" s="85"/>
      <c r="D128" s="85"/>
      <c r="E128" s="85"/>
      <c r="F128" s="85"/>
      <c r="G128" s="85"/>
      <c r="H128" s="85"/>
      <c r="I128" s="85"/>
      <c r="J128" s="86"/>
    </row>
    <row r="129" spans="1:11" ht="15" customHeight="1" x14ac:dyDescent="0.2">
      <c r="A129" s="87"/>
      <c r="B129" s="87"/>
      <c r="C129" s="87"/>
      <c r="D129" s="87"/>
      <c r="E129" s="87"/>
      <c r="F129" s="87"/>
      <c r="G129" s="87"/>
      <c r="H129" s="87"/>
      <c r="I129" s="87"/>
      <c r="J129" s="88"/>
    </row>
    <row r="130" spans="1:11" ht="15" customHeight="1" x14ac:dyDescent="0.2">
      <c r="A130" s="7"/>
      <c r="B130" s="7"/>
      <c r="C130" s="7"/>
      <c r="D130" s="7"/>
      <c r="E130" s="7"/>
      <c r="F130" s="7"/>
      <c r="G130" s="51"/>
      <c r="H130" s="7"/>
      <c r="I130" s="51"/>
      <c r="J130" s="7"/>
    </row>
    <row r="131" spans="1:11" ht="15" customHeight="1" x14ac:dyDescent="0.2">
      <c r="A131" s="7"/>
      <c r="B131" s="7"/>
      <c r="C131" s="7"/>
      <c r="D131" s="7"/>
      <c r="E131" s="7"/>
      <c r="F131" s="7"/>
      <c r="G131" s="51"/>
      <c r="H131" s="7"/>
      <c r="I131" s="51"/>
      <c r="J131" s="7"/>
    </row>
    <row r="132" spans="1:11" ht="15" customHeight="1" x14ac:dyDescent="0.2">
      <c r="A132" s="7"/>
      <c r="B132" s="7"/>
      <c r="C132" s="7"/>
      <c r="D132" s="7"/>
      <c r="E132" s="7"/>
      <c r="F132" s="7"/>
      <c r="G132" s="51"/>
      <c r="H132" s="7"/>
      <c r="I132" s="51"/>
      <c r="J132" s="7"/>
    </row>
    <row r="133" spans="1:11" ht="15" customHeight="1" x14ac:dyDescent="0.2">
      <c r="A133" s="7"/>
      <c r="B133" s="7"/>
      <c r="C133" s="7"/>
      <c r="D133" s="7"/>
      <c r="E133" s="7"/>
      <c r="F133" s="7"/>
      <c r="G133" s="51"/>
      <c r="H133" s="7"/>
      <c r="I133" s="51"/>
      <c r="J133" s="7"/>
    </row>
    <row r="134" spans="1:11" ht="97.9" customHeight="1" x14ac:dyDescent="0.2">
      <c r="A134" s="7"/>
      <c r="B134" s="7"/>
      <c r="C134" s="7"/>
      <c r="D134" s="7"/>
      <c r="E134" s="7"/>
      <c r="F134" s="7"/>
      <c r="G134" s="51"/>
      <c r="H134" s="7"/>
      <c r="I134" s="51"/>
      <c r="J134" s="7"/>
      <c r="K134" s="6"/>
    </row>
    <row r="135" spans="1:11" ht="15" customHeight="1" x14ac:dyDescent="0.2">
      <c r="A135" s="7"/>
      <c r="B135" s="7"/>
      <c r="C135" s="7"/>
      <c r="D135" s="7"/>
      <c r="E135" s="7"/>
      <c r="F135" s="7"/>
      <c r="G135" s="51"/>
      <c r="H135" s="7"/>
      <c r="I135" s="51"/>
      <c r="J135" s="7"/>
    </row>
    <row r="136" spans="1:11" ht="15" customHeight="1" x14ac:dyDescent="0.2">
      <c r="A136" s="7"/>
      <c r="B136" s="7"/>
      <c r="C136" s="7"/>
      <c r="D136" s="7"/>
      <c r="E136" s="7"/>
      <c r="F136" s="7"/>
      <c r="G136" s="51"/>
      <c r="H136" s="7"/>
      <c r="I136" s="51"/>
      <c r="J136" s="7"/>
    </row>
    <row r="137" spans="1:11" ht="15" customHeight="1" x14ac:dyDescent="0.2">
      <c r="A137" s="7"/>
      <c r="B137" s="7"/>
      <c r="C137" s="7"/>
      <c r="D137" s="7"/>
      <c r="E137" s="7"/>
      <c r="F137" s="7"/>
      <c r="G137" s="51"/>
      <c r="H137" s="7"/>
      <c r="I137" s="51"/>
      <c r="J137" s="7"/>
    </row>
    <row r="138" spans="1:11" ht="15" customHeight="1" x14ac:dyDescent="0.2">
      <c r="A138" s="7"/>
      <c r="B138" s="7"/>
      <c r="C138" s="7"/>
      <c r="D138" s="7"/>
      <c r="E138" s="7"/>
      <c r="F138" s="7"/>
      <c r="G138" s="51"/>
      <c r="H138" s="7"/>
      <c r="I138" s="51"/>
      <c r="J138" s="7"/>
    </row>
    <row r="139" spans="1:11" ht="15" customHeight="1" x14ac:dyDescent="0.2">
      <c r="A139" s="7"/>
      <c r="B139" s="7"/>
      <c r="C139" s="7"/>
      <c r="D139" s="7"/>
      <c r="E139" s="7"/>
      <c r="F139" s="7"/>
      <c r="G139" s="51"/>
      <c r="H139" s="7"/>
      <c r="I139" s="51"/>
      <c r="J139" s="7"/>
    </row>
    <row r="140" spans="1:11" ht="15" customHeight="1" x14ac:dyDescent="0.2">
      <c r="A140" s="7"/>
      <c r="B140" s="7"/>
      <c r="C140" s="7"/>
      <c r="D140" s="7"/>
      <c r="E140" s="7"/>
      <c r="F140" s="7"/>
      <c r="G140" s="51"/>
      <c r="H140" s="7"/>
      <c r="I140" s="51"/>
      <c r="J140" s="7"/>
    </row>
    <row r="141" spans="1:11" ht="15" customHeight="1" x14ac:dyDescent="0.2">
      <c r="A141" s="7"/>
      <c r="B141" s="7"/>
      <c r="C141" s="7"/>
      <c r="D141" s="7"/>
      <c r="E141" s="7"/>
      <c r="F141" s="7"/>
      <c r="G141" s="51"/>
      <c r="H141" s="7"/>
      <c r="I141" s="51"/>
      <c r="J141" s="7"/>
    </row>
    <row r="142" spans="1:11" ht="15" customHeight="1" x14ac:dyDescent="0.2">
      <c r="A142" s="7"/>
      <c r="B142" s="7"/>
      <c r="C142" s="7"/>
      <c r="D142" s="7"/>
      <c r="E142" s="7"/>
      <c r="F142" s="7"/>
      <c r="G142" s="51"/>
      <c r="H142" s="7"/>
      <c r="I142" s="51"/>
      <c r="J142" s="7"/>
    </row>
    <row r="143" spans="1:11" ht="15" customHeight="1" x14ac:dyDescent="0.2">
      <c r="A143" s="7"/>
      <c r="B143" s="7"/>
      <c r="C143" s="7"/>
      <c r="D143" s="7"/>
      <c r="E143" s="7"/>
      <c r="F143" s="7"/>
      <c r="G143" s="51"/>
      <c r="H143" s="7"/>
      <c r="I143" s="51"/>
      <c r="J143" s="7"/>
    </row>
    <row r="144" spans="1:11" ht="15" customHeight="1" x14ac:dyDescent="0.2">
      <c r="A144" s="7"/>
      <c r="B144" s="7"/>
      <c r="C144" s="7"/>
      <c r="D144" s="7"/>
      <c r="E144" s="7"/>
      <c r="F144" s="7"/>
      <c r="G144" s="51"/>
      <c r="H144" s="7"/>
      <c r="I144" s="51"/>
      <c r="J144" s="7"/>
    </row>
    <row r="145" spans="1:10" ht="15" customHeight="1" x14ac:dyDescent="0.2">
      <c r="A145" s="7"/>
      <c r="B145" s="7"/>
      <c r="C145" s="7"/>
      <c r="D145" s="7"/>
      <c r="E145" s="7"/>
      <c r="F145" s="7"/>
      <c r="G145" s="51"/>
      <c r="H145" s="7"/>
      <c r="I145" s="51"/>
      <c r="J145" s="7"/>
    </row>
    <row r="146" spans="1:10" ht="15" customHeight="1" x14ac:dyDescent="0.2">
      <c r="A146" s="7"/>
      <c r="B146" s="7"/>
      <c r="C146" s="7"/>
      <c r="D146" s="7"/>
      <c r="E146" s="7"/>
      <c r="F146" s="7"/>
      <c r="G146" s="51"/>
      <c r="H146" s="7"/>
      <c r="I146" s="51"/>
      <c r="J146" s="7"/>
    </row>
    <row r="147" spans="1:10" ht="15" customHeight="1" x14ac:dyDescent="0.2">
      <c r="A147" s="7"/>
      <c r="B147" s="7"/>
      <c r="C147" s="7"/>
      <c r="D147" s="7"/>
      <c r="E147" s="7"/>
      <c r="F147" s="7"/>
      <c r="G147" s="51"/>
      <c r="H147" s="7"/>
      <c r="I147" s="51"/>
      <c r="J147" s="7"/>
    </row>
    <row r="148" spans="1:10" ht="15" customHeight="1" x14ac:dyDescent="0.2">
      <c r="A148" s="7"/>
      <c r="B148" s="7"/>
      <c r="C148" s="7"/>
      <c r="D148" s="7"/>
      <c r="E148" s="7"/>
      <c r="F148" s="7"/>
      <c r="G148" s="51"/>
      <c r="H148" s="7"/>
      <c r="I148" s="51"/>
      <c r="J148" s="7"/>
    </row>
    <row r="149" spans="1:10" ht="15" customHeight="1" x14ac:dyDescent="0.2">
      <c r="A149" s="7"/>
      <c r="B149" s="7"/>
      <c r="C149" s="7"/>
      <c r="D149" s="7"/>
      <c r="E149" s="7"/>
      <c r="F149" s="7"/>
      <c r="G149" s="51"/>
      <c r="H149" s="7"/>
      <c r="I149" s="51"/>
      <c r="J149" s="7"/>
    </row>
    <row r="150" spans="1:10" ht="15" customHeight="1" x14ac:dyDescent="0.2">
      <c r="A150" s="7"/>
      <c r="B150" s="7"/>
      <c r="C150" s="7"/>
      <c r="D150" s="7"/>
      <c r="E150" s="7"/>
      <c r="F150" s="7"/>
      <c r="G150" s="51"/>
      <c r="H150" s="7"/>
      <c r="I150" s="51"/>
      <c r="J150" s="7"/>
    </row>
    <row r="151" spans="1:10" ht="15" customHeight="1" x14ac:dyDescent="0.2">
      <c r="A151" s="7"/>
      <c r="B151" s="7"/>
      <c r="C151" s="7"/>
      <c r="D151" s="7"/>
      <c r="E151" s="7"/>
      <c r="F151" s="7"/>
      <c r="G151" s="51"/>
      <c r="H151" s="7"/>
      <c r="I151" s="51"/>
      <c r="J151" s="7"/>
    </row>
    <row r="152" spans="1:10" ht="15" customHeight="1" x14ac:dyDescent="0.2">
      <c r="A152" s="7"/>
      <c r="B152" s="7"/>
      <c r="C152" s="7"/>
      <c r="D152" s="7"/>
      <c r="E152" s="7"/>
      <c r="F152" s="7"/>
      <c r="G152" s="51"/>
      <c r="H152" s="7"/>
      <c r="I152" s="51"/>
      <c r="J152" s="7"/>
    </row>
    <row r="153" spans="1:10" ht="15" customHeight="1" x14ac:dyDescent="0.2">
      <c r="A153" s="7"/>
      <c r="B153" s="7"/>
      <c r="C153" s="7"/>
      <c r="D153" s="7"/>
      <c r="E153" s="7"/>
      <c r="F153" s="7"/>
      <c r="G153" s="51"/>
      <c r="H153" s="7"/>
      <c r="I153" s="51"/>
      <c r="J153" s="7"/>
    </row>
    <row r="154" spans="1:10" ht="15" customHeight="1" x14ac:dyDescent="0.2">
      <c r="A154" s="7"/>
      <c r="B154" s="7"/>
      <c r="C154" s="7"/>
      <c r="D154" s="7"/>
      <c r="E154" s="7"/>
      <c r="F154" s="7"/>
      <c r="G154" s="51"/>
      <c r="H154" s="7"/>
      <c r="I154" s="51"/>
      <c r="J154" s="7"/>
    </row>
    <row r="155" spans="1:10" ht="15" customHeight="1" x14ac:dyDescent="0.2">
      <c r="A155" s="7"/>
      <c r="B155" s="7"/>
      <c r="C155" s="7"/>
      <c r="D155" s="7"/>
      <c r="E155" s="7"/>
      <c r="F155" s="7"/>
      <c r="G155" s="51"/>
      <c r="H155" s="7"/>
      <c r="I155" s="51"/>
      <c r="J155" s="7"/>
    </row>
    <row r="156" spans="1:10" ht="15" customHeight="1" x14ac:dyDescent="0.2">
      <c r="A156" s="7"/>
      <c r="B156" s="7"/>
      <c r="C156" s="7"/>
      <c r="D156" s="7"/>
      <c r="E156" s="7"/>
      <c r="F156" s="7"/>
      <c r="G156" s="51"/>
      <c r="H156" s="7"/>
      <c r="I156" s="51"/>
      <c r="J156" s="7"/>
    </row>
    <row r="157" spans="1:10" ht="15" customHeight="1" x14ac:dyDescent="0.2">
      <c r="A157" s="7"/>
      <c r="B157" s="7"/>
      <c r="C157" s="7"/>
      <c r="D157" s="7"/>
      <c r="E157" s="7"/>
      <c r="F157" s="7"/>
      <c r="G157" s="51"/>
      <c r="H157" s="7"/>
      <c r="I157" s="51"/>
      <c r="J157" s="7"/>
    </row>
    <row r="158" spans="1:10" ht="15" customHeight="1" x14ac:dyDescent="0.2">
      <c r="A158" s="7"/>
      <c r="B158" s="7"/>
      <c r="C158" s="7"/>
      <c r="D158" s="7"/>
      <c r="E158" s="7"/>
      <c r="F158" s="7"/>
      <c r="G158" s="51"/>
      <c r="H158" s="7"/>
      <c r="I158" s="51"/>
      <c r="J158" s="7"/>
    </row>
    <row r="159" spans="1:10" ht="15" customHeight="1" x14ac:dyDescent="0.2">
      <c r="A159" s="7"/>
      <c r="B159" s="7"/>
      <c r="C159" s="7"/>
      <c r="D159" s="7"/>
      <c r="E159" s="7"/>
      <c r="F159" s="7"/>
      <c r="G159" s="51"/>
      <c r="H159" s="7"/>
      <c r="I159" s="51"/>
      <c r="J159" s="7"/>
    </row>
    <row r="160" spans="1:10" ht="15" customHeight="1" x14ac:dyDescent="0.2">
      <c r="A160" s="7"/>
      <c r="B160" s="7"/>
      <c r="C160" s="7"/>
      <c r="D160" s="7"/>
      <c r="E160" s="7"/>
      <c r="F160" s="7"/>
      <c r="G160" s="51"/>
      <c r="H160" s="7"/>
      <c r="I160" s="51"/>
      <c r="J160" s="7"/>
    </row>
    <row r="161" spans="1:10" ht="15" customHeight="1" x14ac:dyDescent="0.2">
      <c r="A161" s="7"/>
      <c r="B161" s="7"/>
      <c r="C161" s="7"/>
      <c r="D161" s="7"/>
      <c r="E161" s="7"/>
      <c r="F161" s="7"/>
      <c r="G161" s="51"/>
      <c r="H161" s="7"/>
      <c r="I161" s="51"/>
      <c r="J161" s="7"/>
    </row>
    <row r="162" spans="1:10" ht="15" customHeight="1" x14ac:dyDescent="0.2">
      <c r="A162" s="7"/>
      <c r="B162" s="7"/>
      <c r="C162" s="7"/>
      <c r="D162" s="7"/>
      <c r="E162" s="7"/>
      <c r="F162" s="7"/>
      <c r="G162" s="51"/>
      <c r="H162" s="7"/>
      <c r="I162" s="51"/>
      <c r="J162" s="7"/>
    </row>
    <row r="163" spans="1:10" ht="15" customHeight="1" x14ac:dyDescent="0.2">
      <c r="A163" s="7"/>
      <c r="B163" s="7"/>
      <c r="C163" s="7"/>
      <c r="D163" s="7"/>
      <c r="E163" s="7"/>
      <c r="F163" s="7"/>
      <c r="G163" s="51"/>
      <c r="H163" s="7"/>
      <c r="I163" s="51"/>
      <c r="J163" s="7"/>
    </row>
    <row r="164" spans="1:10" ht="15" customHeight="1" x14ac:dyDescent="0.2">
      <c r="A164" s="7"/>
      <c r="B164" s="7"/>
      <c r="C164" s="7"/>
      <c r="D164" s="7"/>
      <c r="E164" s="7"/>
      <c r="F164" s="7"/>
      <c r="G164" s="51"/>
      <c r="H164" s="7"/>
      <c r="I164" s="51"/>
      <c r="J164" s="7"/>
    </row>
    <row r="165" spans="1:10" ht="15" customHeight="1" x14ac:dyDescent="0.2">
      <c r="A165" s="7"/>
      <c r="B165" s="7"/>
      <c r="C165" s="7"/>
      <c r="D165" s="7"/>
      <c r="E165" s="7"/>
      <c r="F165" s="7"/>
      <c r="G165" s="51"/>
      <c r="H165" s="7"/>
      <c r="I165" s="51"/>
      <c r="J165" s="7"/>
    </row>
    <row r="166" spans="1:10" ht="15" customHeight="1" x14ac:dyDescent="0.2">
      <c r="A166" s="7"/>
      <c r="B166" s="7"/>
      <c r="C166" s="7"/>
      <c r="D166" s="7"/>
      <c r="E166" s="7"/>
      <c r="F166" s="7"/>
      <c r="G166" s="51"/>
      <c r="H166" s="7"/>
      <c r="I166" s="51"/>
      <c r="J166" s="7"/>
    </row>
    <row r="167" spans="1:10" ht="15" customHeight="1" x14ac:dyDescent="0.2">
      <c r="A167" s="7"/>
      <c r="B167" s="7"/>
      <c r="C167" s="7"/>
      <c r="D167" s="7"/>
      <c r="E167" s="7"/>
      <c r="F167" s="7"/>
      <c r="G167" s="51"/>
      <c r="H167" s="7"/>
      <c r="I167" s="51"/>
      <c r="J167" s="7"/>
    </row>
    <row r="168" spans="1:10" ht="15" customHeight="1" x14ac:dyDescent="0.2">
      <c r="A168" s="7"/>
      <c r="B168" s="7"/>
      <c r="C168" s="7"/>
      <c r="D168" s="7"/>
      <c r="E168" s="7"/>
      <c r="F168" s="7"/>
      <c r="G168" s="51"/>
      <c r="H168" s="7"/>
      <c r="I168" s="51"/>
      <c r="J168" s="7"/>
    </row>
    <row r="169" spans="1:10" ht="15" customHeight="1" x14ac:dyDescent="0.2">
      <c r="A169" s="7"/>
      <c r="B169" s="7"/>
      <c r="C169" s="7"/>
      <c r="D169" s="7"/>
      <c r="E169" s="7"/>
      <c r="F169" s="7"/>
      <c r="G169" s="51"/>
      <c r="H169" s="7"/>
      <c r="I169" s="51"/>
      <c r="J169" s="7"/>
    </row>
    <row r="170" spans="1:10" ht="15" customHeight="1" x14ac:dyDescent="0.2">
      <c r="A170" s="7"/>
      <c r="B170" s="7"/>
      <c r="C170" s="7"/>
      <c r="D170" s="7"/>
      <c r="E170" s="7"/>
      <c r="F170" s="7"/>
      <c r="G170" s="51"/>
      <c r="H170" s="7"/>
      <c r="I170" s="51"/>
      <c r="J170" s="7"/>
    </row>
    <row r="171" spans="1:10" ht="15" customHeight="1" x14ac:dyDescent="0.2">
      <c r="A171" s="7"/>
      <c r="B171" s="7"/>
      <c r="C171" s="7"/>
      <c r="D171" s="7"/>
      <c r="E171" s="7"/>
      <c r="F171" s="7"/>
      <c r="G171" s="51"/>
      <c r="H171" s="7"/>
      <c r="I171" s="51"/>
      <c r="J171" s="7"/>
    </row>
    <row r="172" spans="1:10" ht="15" customHeight="1" x14ac:dyDescent="0.2">
      <c r="A172" s="7"/>
      <c r="B172" s="7"/>
      <c r="C172" s="7"/>
      <c r="D172" s="7"/>
      <c r="E172" s="7"/>
      <c r="F172" s="7"/>
      <c r="G172" s="51"/>
      <c r="H172" s="7"/>
      <c r="I172" s="51"/>
      <c r="J172" s="7"/>
    </row>
    <row r="173" spans="1:10" ht="15" customHeight="1" x14ac:dyDescent="0.2">
      <c r="A173" s="7"/>
      <c r="B173" s="7"/>
      <c r="C173" s="7"/>
      <c r="D173" s="7"/>
      <c r="E173" s="7"/>
      <c r="F173" s="7"/>
      <c r="G173" s="7"/>
      <c r="H173" s="7"/>
      <c r="I173" s="7"/>
      <c r="J173" s="7"/>
    </row>
    <row r="174" spans="1:10" ht="15" customHeight="1" x14ac:dyDescent="0.2">
      <c r="A174" s="7"/>
      <c r="B174" s="7"/>
      <c r="C174" s="7"/>
      <c r="D174" s="7"/>
      <c r="E174" s="7"/>
      <c r="F174" s="7"/>
      <c r="G174" s="7"/>
      <c r="H174" s="7"/>
      <c r="I174" s="7"/>
      <c r="J174" s="7"/>
    </row>
    <row r="175" spans="1:10" ht="15" customHeight="1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</row>
    <row r="176" spans="1:10" ht="15" customHeight="1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</row>
    <row r="177" spans="1:10" ht="15" customHeight="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 spans="1:10" ht="15" customHeight="1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</row>
  </sheetData>
  <sheetProtection algorithmName="SHA-512" hashValue="TkfR3M+NxXLkDTqff0GGgjhcMLnmMxQhukmnd8ujkvoPvn+MQAlVhiPo70ZY2uG0r1dinpaI3+VkREvHryuN8w==" saltValue="lY7IAunZ71r7T4SDUdTofw==" spinCount="100000" sheet="1" objects="1" scenarios="1"/>
  <dataConsolidate/>
  <mergeCells count="133">
    <mergeCell ref="B118:F118"/>
    <mergeCell ref="B119:F119"/>
    <mergeCell ref="B45:I45"/>
    <mergeCell ref="B39:I39"/>
    <mergeCell ref="B97:E97"/>
    <mergeCell ref="B96:E96"/>
    <mergeCell ref="B98:E98"/>
    <mergeCell ref="B99:E99"/>
    <mergeCell ref="B100:E100"/>
    <mergeCell ref="B101:E101"/>
    <mergeCell ref="B102:E102"/>
    <mergeCell ref="B95:E95"/>
    <mergeCell ref="F100:G100"/>
    <mergeCell ref="F101:G101"/>
    <mergeCell ref="A52:I52"/>
    <mergeCell ref="H74:J74"/>
    <mergeCell ref="B74:G74"/>
    <mergeCell ref="H75:J75"/>
    <mergeCell ref="A63:I63"/>
    <mergeCell ref="A61:I61"/>
    <mergeCell ref="A71:I71"/>
    <mergeCell ref="A65:J65"/>
    <mergeCell ref="B116:F116"/>
    <mergeCell ref="B117:F117"/>
    <mergeCell ref="H108:J108"/>
    <mergeCell ref="H109:J109"/>
    <mergeCell ref="A115:J115"/>
    <mergeCell ref="A106:J106"/>
    <mergeCell ref="B110:G110"/>
    <mergeCell ref="B111:G111"/>
    <mergeCell ref="B112:G112"/>
    <mergeCell ref="B113:G113"/>
    <mergeCell ref="H110:J110"/>
    <mergeCell ref="H111:J111"/>
    <mergeCell ref="H112:J112"/>
    <mergeCell ref="H113:J113"/>
    <mergeCell ref="B108:G108"/>
    <mergeCell ref="B109:G109"/>
    <mergeCell ref="A5:E5"/>
    <mergeCell ref="F5:J5"/>
    <mergeCell ref="B19:I19"/>
    <mergeCell ref="B59:I59"/>
    <mergeCell ref="B60:I60"/>
    <mergeCell ref="F96:G96"/>
    <mergeCell ref="F95:G95"/>
    <mergeCell ref="H107:J107"/>
    <mergeCell ref="F99:G99"/>
    <mergeCell ref="B104:E104"/>
    <mergeCell ref="B103:E103"/>
    <mergeCell ref="F103:G103"/>
    <mergeCell ref="F104:G104"/>
    <mergeCell ref="B66:I66"/>
    <mergeCell ref="B67:I67"/>
    <mergeCell ref="B68:I68"/>
    <mergeCell ref="B69:H69"/>
    <mergeCell ref="H81:J81"/>
    <mergeCell ref="H82:J82"/>
    <mergeCell ref="H76:J76"/>
    <mergeCell ref="H77:J77"/>
    <mergeCell ref="B70:I70"/>
    <mergeCell ref="A84:J84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G6:J6"/>
    <mergeCell ref="F4:J4"/>
    <mergeCell ref="F7:J7"/>
    <mergeCell ref="A16:I16"/>
    <mergeCell ref="B17:I17"/>
    <mergeCell ref="A13:E13"/>
    <mergeCell ref="F13:J13"/>
    <mergeCell ref="A93:J93"/>
    <mergeCell ref="A94:E94"/>
    <mergeCell ref="A8:E8"/>
    <mergeCell ref="A9:E9"/>
    <mergeCell ref="A122:J122"/>
    <mergeCell ref="A123:J123"/>
    <mergeCell ref="B18:I18"/>
    <mergeCell ref="G14:J14"/>
    <mergeCell ref="A33:J33"/>
    <mergeCell ref="A31:I31"/>
    <mergeCell ref="A36:I36"/>
    <mergeCell ref="A38:J38"/>
    <mergeCell ref="B20:I20"/>
    <mergeCell ref="B21:I21"/>
    <mergeCell ref="B22:I22"/>
    <mergeCell ref="B23:I23"/>
    <mergeCell ref="B24:I24"/>
    <mergeCell ref="B28:I28"/>
    <mergeCell ref="B29:I29"/>
    <mergeCell ref="B30:I30"/>
    <mergeCell ref="B34:I34"/>
    <mergeCell ref="B35:I35"/>
    <mergeCell ref="B40:I40"/>
    <mergeCell ref="A10:E10"/>
    <mergeCell ref="B41:I41"/>
    <mergeCell ref="B42:I42"/>
    <mergeCell ref="B43:I43"/>
    <mergeCell ref="A25:I25"/>
    <mergeCell ref="B120:F120"/>
    <mergeCell ref="B55:I55"/>
    <mergeCell ref="B56:I56"/>
    <mergeCell ref="B57:I57"/>
    <mergeCell ref="B58:I58"/>
    <mergeCell ref="B44:I44"/>
    <mergeCell ref="A54:J54"/>
    <mergeCell ref="B49:I49"/>
    <mergeCell ref="B50:I50"/>
    <mergeCell ref="B51:I51"/>
    <mergeCell ref="F97:G97"/>
    <mergeCell ref="F98:G98"/>
    <mergeCell ref="A48:J48"/>
    <mergeCell ref="A46:I46"/>
    <mergeCell ref="F94:G94"/>
    <mergeCell ref="F102:G102"/>
    <mergeCell ref="H79:J79"/>
    <mergeCell ref="H78:J78"/>
    <mergeCell ref="H80:J80"/>
    <mergeCell ref="A73:J73"/>
  </mergeCells>
  <conditionalFormatting sqref="F4:F5 G6 J117:J120">
    <cfRule type="cellIs" dxfId="11" priority="101" operator="greaterThan">
      <formula>0</formula>
    </cfRule>
  </conditionalFormatting>
  <conditionalFormatting sqref="F4:F5 H92:J92 H95:I104 H108:H113 G117:G120 I117:I120">
    <cfRule type="cellIs" dxfId="10" priority="100" operator="greaterThan">
      <formula>0</formula>
    </cfRule>
  </conditionalFormatting>
  <conditionalFormatting sqref="F4:F7">
    <cfRule type="notContainsBlanks" dxfId="9" priority="103">
      <formula>LEN(TRIM(F4))&gt;0</formula>
    </cfRule>
  </conditionalFormatting>
  <conditionalFormatting sqref="F8:F14">
    <cfRule type="cellIs" dxfId="8" priority="1" operator="greaterThan">
      <formula>0</formula>
    </cfRule>
    <cfRule type="cellIs" dxfId="7" priority="2" operator="greaterThan">
      <formula>0</formula>
    </cfRule>
  </conditionalFormatting>
  <conditionalFormatting sqref="H78">
    <cfRule type="cellIs" dxfId="6" priority="6" operator="lessThan">
      <formula>0.2</formula>
    </cfRule>
    <cfRule type="cellIs" dxfId="5" priority="7" operator="greaterThan">
      <formula>0</formula>
    </cfRule>
  </conditionalFormatting>
  <conditionalFormatting sqref="H79">
    <cfRule type="cellIs" dxfId="4" priority="8" operator="lessThan">
      <formula>0.5</formula>
    </cfRule>
    <cfRule type="cellIs" dxfId="3" priority="9" operator="greaterThan">
      <formula>0</formula>
    </cfRule>
  </conditionalFormatting>
  <conditionalFormatting sqref="H80:H81">
    <cfRule type="cellIs" dxfId="2" priority="3" operator="greaterThan">
      <formula>0</formula>
    </cfRule>
  </conditionalFormatting>
  <conditionalFormatting sqref="H86:H91">
    <cfRule type="cellIs" dxfId="1" priority="18" operator="greaterThan">
      <formula>0</formula>
    </cfRule>
  </conditionalFormatting>
  <dataValidations count="5">
    <dataValidation type="decimal" operator="greaterThanOrEqual" allowBlank="1" showInputMessage="1" showErrorMessage="1" sqref="J69 F8:F14 G117:J120" xr:uid="{00000000-0002-0000-0100-000000000000}">
      <formula1>0</formula1>
    </dataValidation>
    <dataValidation operator="greaterThanOrEqual" allowBlank="1" showInputMessage="1" showErrorMessage="1" sqref="G14" xr:uid="{00000000-0002-0000-0100-000001000000}"/>
    <dataValidation type="list" showInputMessage="1" showErrorMessage="1" sqref="F7" xr:uid="{00000000-0002-0000-0100-000002000000}">
      <formula1>$N$1:$N$3</formula1>
    </dataValidation>
    <dataValidation type="list" operator="greaterThan" allowBlank="1" showInputMessage="1" showErrorMessage="1" sqref="F6" xr:uid="{00000000-0002-0000-0100-000003000000}">
      <formula1>$M$1:$M$2</formula1>
    </dataValidation>
    <dataValidation operator="greaterThan" allowBlank="1" showInputMessage="1" showErrorMessage="1" sqref="G6" xr:uid="{00000000-0002-0000-0100-000004000000}"/>
  </dataValidations>
  <printOptions horizontalCentered="1"/>
  <pageMargins left="0.6692913385826772" right="0.15748031496062992" top="0.62992125984251968" bottom="0.70866141732283472" header="0.23622047244094491" footer="0.31496062992125984"/>
  <pageSetup paperSize="9" scale="75" fitToHeight="2" orientation="portrait" r:id="rId1"/>
  <headerFooter>
    <oddHeader>&amp;C&amp;"-,Negrito"PLANILHA DE COMPOSIÇÃO DE CUSTOS</oddHeader>
    <oddFooter>&amp;C&amp;P</oddFooter>
  </headerFooter>
  <rowBreaks count="1" manualBreakCount="1">
    <brk id="83" max="9" man="1"/>
  </rowBreaks>
  <ignoredErrors>
    <ignoredError sqref="J86:J91 I8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V485"/>
  <sheetViews>
    <sheetView showGridLines="0" zoomScaleNormal="100" workbookViewId="0">
      <pane xSplit="7" ySplit="2" topLeftCell="L3" activePane="bottomRight" state="frozen"/>
      <selection pane="topRight" activeCell="B23" sqref="B23:E23"/>
      <selection pane="bottomLeft" activeCell="B23" sqref="B23:E23"/>
      <selection pane="bottomRight" activeCell="D12" sqref="D12"/>
    </sheetView>
  </sheetViews>
  <sheetFormatPr defaultColWidth="9.140625" defaultRowHeight="12" x14ac:dyDescent="0.25"/>
  <cols>
    <col min="1" max="1" width="4" style="4" customWidth="1"/>
    <col min="2" max="2" width="11" style="4" customWidth="1"/>
    <col min="3" max="3" width="6.7109375" style="4" bestFit="1" customWidth="1"/>
    <col min="4" max="4" width="33.85546875" style="25" customWidth="1"/>
    <col min="5" max="7" width="8.7109375" style="23" customWidth="1"/>
    <col min="8" max="8" width="8.7109375" style="243" customWidth="1"/>
    <col min="9" max="9" width="8.7109375" style="90" customWidth="1"/>
    <col min="10" max="10" width="8.7109375" style="243" customWidth="1"/>
    <col min="11" max="11" width="13.85546875" style="26" customWidth="1"/>
    <col min="12" max="12" width="10.28515625" style="26" customWidth="1"/>
    <col min="13" max="13" width="10.85546875" style="26" customWidth="1"/>
    <col min="14" max="14" width="9.140625" style="26" customWidth="1"/>
    <col min="15" max="15" width="8.28515625" style="26" customWidth="1"/>
    <col min="16" max="16" width="10.28515625" style="27" customWidth="1"/>
    <col min="17" max="17" width="7.42578125" style="27" customWidth="1"/>
    <col min="18" max="18" width="10.85546875" style="27" customWidth="1"/>
    <col min="19" max="19" width="14.85546875" style="27" customWidth="1"/>
    <col min="20" max="20" width="12.7109375" style="22" customWidth="1"/>
    <col min="21" max="21" width="1.42578125" style="22" customWidth="1"/>
    <col min="22" max="22" width="11" style="22" customWidth="1"/>
    <col min="23" max="23" width="12" style="22" customWidth="1"/>
    <col min="24" max="24" width="1.28515625" style="22" customWidth="1"/>
    <col min="25" max="25" width="12.140625" style="22" customWidth="1"/>
    <col min="26" max="26" width="9.85546875" style="22" customWidth="1"/>
    <col min="27" max="27" width="2" style="22" customWidth="1"/>
    <col min="28" max="28" width="5" style="22" customWidth="1"/>
    <col min="29" max="334" width="9.140625" style="22"/>
    <col min="335" max="16384" width="9.140625" style="4"/>
  </cols>
  <sheetData>
    <row r="1" spans="1:334" ht="36" customHeight="1" x14ac:dyDescent="0.25">
      <c r="A1" s="348" t="s">
        <v>128</v>
      </c>
      <c r="B1" s="348" t="s">
        <v>134</v>
      </c>
      <c r="C1" s="348" t="s">
        <v>135</v>
      </c>
      <c r="D1" s="348" t="s">
        <v>136</v>
      </c>
      <c r="E1" s="346" t="s">
        <v>137</v>
      </c>
      <c r="F1" s="346" t="s">
        <v>138</v>
      </c>
      <c r="G1" s="346" t="s">
        <v>139</v>
      </c>
      <c r="H1" s="352" t="s">
        <v>140</v>
      </c>
      <c r="I1" s="350" t="s">
        <v>141</v>
      </c>
      <c r="J1" s="352" t="s">
        <v>244</v>
      </c>
      <c r="K1" s="346" t="s">
        <v>142</v>
      </c>
      <c r="L1" s="346" t="s">
        <v>143</v>
      </c>
      <c r="M1" s="346" t="s">
        <v>144</v>
      </c>
      <c r="N1" s="346" t="s">
        <v>145</v>
      </c>
      <c r="O1" s="346" t="s">
        <v>146</v>
      </c>
      <c r="P1" s="346" t="s">
        <v>147</v>
      </c>
      <c r="Q1" s="346" t="s">
        <v>148</v>
      </c>
      <c r="R1" s="346" t="s">
        <v>149</v>
      </c>
      <c r="S1" s="346" t="s">
        <v>150</v>
      </c>
      <c r="T1" s="346" t="s">
        <v>151</v>
      </c>
      <c r="U1" s="67"/>
      <c r="V1" s="346" t="s">
        <v>152</v>
      </c>
      <c r="W1" s="346" t="s">
        <v>153</v>
      </c>
      <c r="Y1" s="346" t="s">
        <v>154</v>
      </c>
      <c r="Z1" s="346" t="s">
        <v>155</v>
      </c>
      <c r="LV1" s="4"/>
    </row>
    <row r="2" spans="1:334" ht="36" customHeight="1" x14ac:dyDescent="0.25">
      <c r="A2" s="349"/>
      <c r="B2" s="349"/>
      <c r="C2" s="349"/>
      <c r="D2" s="349"/>
      <c r="E2" s="347"/>
      <c r="F2" s="347"/>
      <c r="G2" s="347"/>
      <c r="H2" s="353"/>
      <c r="I2" s="351"/>
      <c r="J2" s="353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67"/>
      <c r="V2" s="347"/>
      <c r="W2" s="347"/>
      <c r="Y2" s="347"/>
      <c r="Z2" s="347"/>
      <c r="LV2" s="4"/>
    </row>
    <row r="3" spans="1:334" s="23" customFormat="1" ht="24" x14ac:dyDescent="0.25">
      <c r="A3" s="18">
        <v>1</v>
      </c>
      <c r="B3" s="19" t="str">
        <f>VLOOKUP($A3,'Indicadores Financeiros'!$A$117:$J$217,2,FALSE)</f>
        <v>ANDRADINA</v>
      </c>
      <c r="C3" s="204">
        <v>550847</v>
      </c>
      <c r="D3" s="5" t="str">
        <f>VLOOKUP($C3,'Tabela de Códigos e Valores'!$A:$J,2,FALSE)</f>
        <v>Eletricista - 44 horas semanais - seg a sex</v>
      </c>
      <c r="E3" s="2" t="str">
        <f>VLOOKUP($C3,'Tabela de Códigos e Valores'!$A:$J,5,FALSE)</f>
        <v>Posto</v>
      </c>
      <c r="F3" s="2">
        <f>VLOOKUP($A3,'Indicadores Financeiros'!$A$117:$J$1120,10,FALSE)</f>
        <v>1</v>
      </c>
      <c r="G3" s="2" t="str">
        <f>VLOOKUP($C3,'Tabela de Códigos e Valores'!$A:$J,6,FALSE)</f>
        <v>Mensal</v>
      </c>
      <c r="H3" s="240">
        <f>VLOOKUP($C3,'Tabela de Códigos e Valores'!$A:$AD,7,FALSE)</f>
        <v>1</v>
      </c>
      <c r="I3" s="109">
        <f>VLOOKUP($C3,'Tabela de Códigos e Valores'!$A:$AD,8,FALSE)</f>
        <v>21</v>
      </c>
      <c r="J3" s="244">
        <v>1</v>
      </c>
      <c r="K3" s="109">
        <f>VLOOKUP($C3,'Tabela de Códigos e Valores'!$A:$AD,12,FALSE)</f>
        <v>0</v>
      </c>
      <c r="L3" s="109">
        <f>VLOOKUP($C3,'Tabela de Códigos e Valores'!$A:$AD,13,FALSE)</f>
        <v>0</v>
      </c>
      <c r="M3" s="109">
        <f>VLOOKUP($C3,'Tabela de Códigos e Valores'!$A:$AD,24,FALSE)</f>
        <v>0</v>
      </c>
      <c r="N3" s="109">
        <f>IF(ROUND((VLOOKUP($B3,'Indicadores Financeiros'!$B$117:$J$120,8,FALSE)*I3)-(VLOOKUP($C3,'Tabela de Códigos e Valores'!A:I,9,FALSE)*6%),2)&lt;0,0,ROUND((VLOOKUP($B3,'Indicadores Financeiros'!$B$117:$J$120,8,FALSE)*I3)-(VLOOKUP($C3,'Tabela de Códigos e Valores'!A:I,9,FALSE)*6%),2))</f>
        <v>0</v>
      </c>
      <c r="O3" s="109">
        <f>VLOOKUP($C3,'Tabela de Códigos e Valores'!$A:$AD,26,FALSE)</f>
        <v>0</v>
      </c>
      <c r="P3" s="21">
        <f>ROUND(SUM(K3:O3),2)</f>
        <v>0</v>
      </c>
      <c r="Q3" s="110">
        <f>VLOOKUP($A3,'Indicadores Financeiros'!$A$117:$J$120,8,FALSE)</f>
        <v>3.09E-2</v>
      </c>
      <c r="R3" s="21">
        <f>ROUND(P3*(1+Q3),2)</f>
        <v>0</v>
      </c>
      <c r="S3" s="29">
        <f>ROUND(R3*J3,2)</f>
        <v>0</v>
      </c>
      <c r="T3" s="57">
        <f>ROUND(S3*ROUND(('Indicadores Financeiros'!$F$14-F3+1),2),2)</f>
        <v>0</v>
      </c>
      <c r="U3" s="67"/>
      <c r="V3" s="57">
        <f>IF(E3="Posto",ROUND(J3*K3,2),0)</f>
        <v>0</v>
      </c>
      <c r="W3" s="57">
        <f>ROUND('Indicadores Financeiros'!$J$71*$V3,2)</f>
        <v>0</v>
      </c>
      <c r="X3" s="22"/>
      <c r="Y3" s="20">
        <f t="shared" ref="Y3:Y7" si="0">IF(J3=0,0,IF(E3="Posto",ROUND($R3/$I3,2),0))</f>
        <v>0</v>
      </c>
      <c r="Z3" s="20">
        <f>IF(J3=0,0,IF(E3="Posto",ROUND(ROUND(ROUND((VLOOKUP($C3,'Tabela de Códigos e Valores'!$A:$AD,22,FALSE)/'Relatório Custo'!I3),2)+ROUND(VLOOKUP($C3,'Tabela de Códigos e Valores'!$A:$AD,25,FALSE)/'Relatório Custo'!I3,2)+ROUND((('Indicadores Financeiros'!$J$61*'Relatório Custo'!K3)/'Relatório Custo'!I3),2),2)*(1+Q3),2),0))</f>
        <v>0</v>
      </c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</row>
    <row r="4" spans="1:334" s="23" customFormat="1" ht="24" x14ac:dyDescent="0.25">
      <c r="A4" s="18">
        <v>1</v>
      </c>
      <c r="B4" s="19" t="str">
        <f>VLOOKUP($A4,'Indicadores Financeiros'!$A$117:$J$217,2,FALSE)</f>
        <v>ANDRADINA</v>
      </c>
      <c r="C4" s="204">
        <v>550848</v>
      </c>
      <c r="D4" s="5" t="str">
        <f>VLOOKUP($C4,'Tabela de Códigos e Valores'!$A:$J,2,FALSE)</f>
        <v>Encanador (a) - 44 horas semanais - seg a sex</v>
      </c>
      <c r="E4" s="2" t="str">
        <f>VLOOKUP($C4,'Tabela de Códigos e Valores'!$A:$J,5,FALSE)</f>
        <v>Posto</v>
      </c>
      <c r="F4" s="2">
        <f>VLOOKUP($A4,'Indicadores Financeiros'!$A$117:$J$1120,10,FALSE)</f>
        <v>1</v>
      </c>
      <c r="G4" s="2" t="str">
        <f>VLOOKUP($C4,'Tabela de Códigos e Valores'!$A:$J,6,FALSE)</f>
        <v>Mensal</v>
      </c>
      <c r="H4" s="240">
        <f>VLOOKUP($C4,'Tabela de Códigos e Valores'!$A:$AD,7,FALSE)</f>
        <v>1</v>
      </c>
      <c r="I4" s="109">
        <f>VLOOKUP($C4,'Tabela de Códigos e Valores'!$A:$AD,8,FALSE)</f>
        <v>21</v>
      </c>
      <c r="J4" s="244">
        <v>1</v>
      </c>
      <c r="K4" s="109">
        <f>VLOOKUP($C4,'Tabela de Códigos e Valores'!$A:$AD,12,FALSE)</f>
        <v>0</v>
      </c>
      <c r="L4" s="109">
        <f>VLOOKUP($C4,'Tabela de Códigos e Valores'!$A:$AD,13,FALSE)</f>
        <v>0</v>
      </c>
      <c r="M4" s="109">
        <f>VLOOKUP($C4,'Tabela de Códigos e Valores'!$A:$AD,24,FALSE)</f>
        <v>0</v>
      </c>
      <c r="N4" s="109">
        <f>IF(ROUND((VLOOKUP($B4,'Indicadores Financeiros'!$B$117:$J$120,8,FALSE)*I4)-(VLOOKUP($C4,'Tabela de Códigos e Valores'!A:I,9,FALSE)*6%),2)&lt;0,0,ROUND((VLOOKUP($B4,'Indicadores Financeiros'!$B$117:$J$120,8,FALSE)*I4)-(VLOOKUP($C4,'Tabela de Códigos e Valores'!A:I,9,FALSE)*6%),2))</f>
        <v>0</v>
      </c>
      <c r="O4" s="109">
        <f>VLOOKUP($C4,'Tabela de Códigos e Valores'!$A:$AD,26,FALSE)</f>
        <v>0</v>
      </c>
      <c r="P4" s="21">
        <f t="shared" ref="P4:P7" si="1">ROUND(SUM(K4:O4),2)</f>
        <v>0</v>
      </c>
      <c r="Q4" s="110">
        <f>VLOOKUP($A4,'Indicadores Financeiros'!$A$117:$J$120,8,FALSE)</f>
        <v>3.09E-2</v>
      </c>
      <c r="R4" s="21">
        <f t="shared" ref="R4:R7" si="2">ROUND(P4*(1+Q4),2)</f>
        <v>0</v>
      </c>
      <c r="S4" s="29">
        <f t="shared" ref="S4:S7" si="3">ROUND(R4*J4,2)</f>
        <v>0</v>
      </c>
      <c r="T4" s="57">
        <f>ROUND(S4*ROUND(('Indicadores Financeiros'!$F$14-F4+1),2),2)</f>
        <v>0</v>
      </c>
      <c r="U4" s="67"/>
      <c r="V4" s="57">
        <f t="shared" ref="V4:V7" si="4">IF(E4="Posto",ROUND(J4*K4,2),0)</f>
        <v>0</v>
      </c>
      <c r="W4" s="57">
        <f>ROUND('Indicadores Financeiros'!$J$71*$V4,2)</f>
        <v>0</v>
      </c>
      <c r="X4" s="22"/>
      <c r="Y4" s="20">
        <f t="shared" si="0"/>
        <v>0</v>
      </c>
      <c r="Z4" s="20">
        <f>IF(J4=0,0,IF(E4="Posto",ROUND(ROUND(ROUND((VLOOKUP($C4,'Tabela de Códigos e Valores'!$A:$AD,22,FALSE)/'Relatório Custo'!I4),2)+ROUND(VLOOKUP($C4,'Tabela de Códigos e Valores'!$A:$AD,25,FALSE)/'Relatório Custo'!I4,2)+ROUND((('Indicadores Financeiros'!$J$61*'Relatório Custo'!K4)/'Relatório Custo'!I4),2),2)*(1+Q4),2),0))</f>
        <v>0</v>
      </c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</row>
    <row r="5" spans="1:334" s="23" customFormat="1" ht="24" x14ac:dyDescent="0.25">
      <c r="A5" s="18">
        <v>1</v>
      </c>
      <c r="B5" s="19" t="str">
        <f>VLOOKUP($A5,'Indicadores Financeiros'!$A$117:$J$217,2,FALSE)</f>
        <v>ANDRADINA</v>
      </c>
      <c r="C5" s="204">
        <v>550849</v>
      </c>
      <c r="D5" s="5" t="str">
        <f>VLOOKUP($C5,'Tabela de Códigos e Valores'!$A:$J,2,FALSE)</f>
        <v>Pedreiro (a) - 44 horas semanais - seg a sex</v>
      </c>
      <c r="E5" s="2" t="str">
        <f>VLOOKUP($C5,'Tabela de Códigos e Valores'!$A:$J,5,FALSE)</f>
        <v>Posto</v>
      </c>
      <c r="F5" s="2">
        <f>VLOOKUP($A5,'Indicadores Financeiros'!$A$117:$J$1120,10,FALSE)</f>
        <v>1</v>
      </c>
      <c r="G5" s="2" t="str">
        <f>VLOOKUP($C5,'Tabela de Códigos e Valores'!$A:$J,6,FALSE)</f>
        <v>Mensal</v>
      </c>
      <c r="H5" s="240">
        <f>VLOOKUP($C5,'Tabela de Códigos e Valores'!$A:$AD,7,FALSE)</f>
        <v>1</v>
      </c>
      <c r="I5" s="109">
        <f>VLOOKUP($C5,'Tabela de Códigos e Valores'!$A:$AD,8,FALSE)</f>
        <v>21</v>
      </c>
      <c r="J5" s="244">
        <v>1</v>
      </c>
      <c r="K5" s="109">
        <f>VLOOKUP($C5,'Tabela de Códigos e Valores'!$A:$AD,12,FALSE)</f>
        <v>0</v>
      </c>
      <c r="L5" s="109">
        <f>VLOOKUP($C5,'Tabela de Códigos e Valores'!$A:$AD,13,FALSE)</f>
        <v>0</v>
      </c>
      <c r="M5" s="109">
        <f>VLOOKUP($C5,'Tabela de Códigos e Valores'!$A:$AD,24,FALSE)</f>
        <v>0</v>
      </c>
      <c r="N5" s="109">
        <f>IF(ROUND((VLOOKUP($B5,'Indicadores Financeiros'!$B$117:$J$120,8,FALSE)*I5)-(VLOOKUP($C5,'Tabela de Códigos e Valores'!A:I,9,FALSE)*6%),2)&lt;0,0,ROUND((VLOOKUP($B5,'Indicadores Financeiros'!$B$117:$J$120,8,FALSE)*I5)-(VLOOKUP($C5,'Tabela de Códigos e Valores'!A:I,9,FALSE)*6%),2))</f>
        <v>0</v>
      </c>
      <c r="O5" s="109">
        <f>VLOOKUP($C5,'Tabela de Códigos e Valores'!$A:$AD,26,FALSE)</f>
        <v>0</v>
      </c>
      <c r="P5" s="21">
        <f>ROUND(SUM(K5:O5),2)</f>
        <v>0</v>
      </c>
      <c r="Q5" s="110">
        <f>VLOOKUP($A5,'Indicadores Financeiros'!$A$117:$J$120,8,FALSE)</f>
        <v>3.09E-2</v>
      </c>
      <c r="R5" s="21">
        <f>ROUND(P5*(1+Q5),2)</f>
        <v>0</v>
      </c>
      <c r="S5" s="29">
        <f>ROUND(R5*J5,2)</f>
        <v>0</v>
      </c>
      <c r="T5" s="57">
        <f>ROUND(S5*ROUND(('Indicadores Financeiros'!$F$14-F5+1),2),2)</f>
        <v>0</v>
      </c>
      <c r="U5" s="67"/>
      <c r="V5" s="57">
        <f>IF(E5="Posto",ROUND(J5*K5,2),0)</f>
        <v>0</v>
      </c>
      <c r="W5" s="57">
        <f>ROUND('Indicadores Financeiros'!$J$71*$V5,2)</f>
        <v>0</v>
      </c>
      <c r="X5" s="22"/>
      <c r="Y5" s="20">
        <f>IF(J5=0,0,IF(E5="Posto",ROUND($R5/$I5,2),0))</f>
        <v>0</v>
      </c>
      <c r="Z5" s="20">
        <f>IF(J5=0,0,IF(E5="Posto",ROUND(ROUND(ROUND((VLOOKUP($C5,'Tabela de Códigos e Valores'!$A:$AD,22,FALSE)/'Relatório Custo'!I5),2)+ROUND(VLOOKUP($C5,'Tabela de Códigos e Valores'!$A:$AD,25,FALSE)/'Relatório Custo'!I5,2)+ROUND((('Indicadores Financeiros'!$J$61*'Relatório Custo'!K5)/'Relatório Custo'!I5),2),2)*(1+Q5),2),0))</f>
        <v>0</v>
      </c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</row>
    <row r="6" spans="1:334" s="23" customFormat="1" x14ac:dyDescent="0.25">
      <c r="A6" s="18">
        <v>1</v>
      </c>
      <c r="B6" s="19" t="str">
        <f>VLOOKUP($A6,'Indicadores Financeiros'!$A$117:$J$217,2,FALSE)</f>
        <v>ANDRADINA</v>
      </c>
      <c r="C6" s="204">
        <v>550850</v>
      </c>
      <c r="D6" s="5" t="str">
        <f>VLOOKUP($C6,'Tabela de Códigos e Valores'!$A:$J,2,FALSE)</f>
        <v>Pintor (a) - 44 horas semanais - seg a sex</v>
      </c>
      <c r="E6" s="2" t="str">
        <f>VLOOKUP($C6,'Tabela de Códigos e Valores'!$A:$J,5,FALSE)</f>
        <v>Posto</v>
      </c>
      <c r="F6" s="2">
        <f>VLOOKUP($A6,'Indicadores Financeiros'!$A$117:$J$1120,10,FALSE)</f>
        <v>1</v>
      </c>
      <c r="G6" s="2" t="str">
        <f>VLOOKUP($C6,'Tabela de Códigos e Valores'!$A:$J,6,FALSE)</f>
        <v>Mensal</v>
      </c>
      <c r="H6" s="240">
        <f>VLOOKUP($C6,'Tabela de Códigos e Valores'!$A:$AD,7,FALSE)</f>
        <v>1</v>
      </c>
      <c r="I6" s="109">
        <f>VLOOKUP($C6,'Tabela de Códigos e Valores'!$A:$AD,8,FALSE)</f>
        <v>21</v>
      </c>
      <c r="J6" s="244">
        <v>1</v>
      </c>
      <c r="K6" s="109">
        <f>VLOOKUP($C6,'Tabela de Códigos e Valores'!$A:$AD,12,FALSE)</f>
        <v>0</v>
      </c>
      <c r="L6" s="109">
        <f>VLOOKUP($C6,'Tabela de Códigos e Valores'!$A:$AD,13,FALSE)</f>
        <v>0</v>
      </c>
      <c r="M6" s="109">
        <f>VLOOKUP($C6,'Tabela de Códigos e Valores'!$A:$AD,24,FALSE)</f>
        <v>0</v>
      </c>
      <c r="N6" s="109">
        <f>IF(ROUND((VLOOKUP($B6,'Indicadores Financeiros'!$B$117:$J$120,8,FALSE)*I6)-(VLOOKUP($C6,'Tabela de Códigos e Valores'!A:I,9,FALSE)*6%),2)&lt;0,0,ROUND((VLOOKUP($B6,'Indicadores Financeiros'!$B$117:$J$120,8,FALSE)*I6)-(VLOOKUP($C6,'Tabela de Códigos e Valores'!A:I,9,FALSE)*6%),2))</f>
        <v>0</v>
      </c>
      <c r="O6" s="109">
        <f>VLOOKUP($C6,'Tabela de Códigos e Valores'!$A:$AD,26,FALSE)</f>
        <v>0</v>
      </c>
      <c r="P6" s="21">
        <f>ROUND(SUM(K6:O6),2)</f>
        <v>0</v>
      </c>
      <c r="Q6" s="110">
        <f>VLOOKUP($A6,'Indicadores Financeiros'!$A$117:$J$120,8,FALSE)</f>
        <v>3.09E-2</v>
      </c>
      <c r="R6" s="21">
        <f>ROUND(P6*(1+Q6),2)</f>
        <v>0</v>
      </c>
      <c r="S6" s="29">
        <f>ROUND(R6*J6,2)</f>
        <v>0</v>
      </c>
      <c r="T6" s="57">
        <f>ROUND(S6*ROUND(('Indicadores Financeiros'!$F$14-F6+1),2),2)</f>
        <v>0</v>
      </c>
      <c r="U6" s="67"/>
      <c r="V6" s="57">
        <f>IF(E6="Posto",ROUND(J6*K6,2),0)</f>
        <v>0</v>
      </c>
      <c r="W6" s="57">
        <f>ROUND('Indicadores Financeiros'!$J$71*$V6,2)</f>
        <v>0</v>
      </c>
      <c r="X6" s="22"/>
      <c r="Y6" s="20">
        <f>IF(J6=0,0,IF(E6="Posto",ROUND($R6/$I6,2),0))</f>
        <v>0</v>
      </c>
      <c r="Z6" s="20">
        <f>IF(J6=0,0,IF(E6="Posto",ROUND(ROUND(ROUND((VLOOKUP($C6,'Tabela de Códigos e Valores'!$A:$AD,22,FALSE)/'Relatório Custo'!I6),2)+ROUND(VLOOKUP($C6,'Tabela de Códigos e Valores'!$A:$AD,25,FALSE)/'Relatório Custo'!I6,2)+ROUND((('Indicadores Financeiros'!$J$61*'Relatório Custo'!K6)/'Relatório Custo'!I6),2),2)*(1+Q6),2),0))</f>
        <v>0</v>
      </c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</row>
    <row r="7" spans="1:334" s="23" customFormat="1" ht="24" x14ac:dyDescent="0.25">
      <c r="A7" s="18">
        <v>1</v>
      </c>
      <c r="B7" s="19" t="str">
        <f>VLOOKUP($A7,'Indicadores Financeiros'!$A$117:$J$217,2,FALSE)</f>
        <v>ANDRADINA</v>
      </c>
      <c r="C7" s="204">
        <v>550851</v>
      </c>
      <c r="D7" s="5" t="str">
        <f>VLOOKUP($C7,'Tabela de Códigos e Valores'!$A:$J,2,FALSE)</f>
        <v>Oficial de Manutenção - 44 horas semanais - seg a sex</v>
      </c>
      <c r="E7" s="2" t="str">
        <f>VLOOKUP($C7,'Tabela de Códigos e Valores'!$A:$J,5,FALSE)</f>
        <v>Posto</v>
      </c>
      <c r="F7" s="2">
        <f>VLOOKUP($A7,'Indicadores Financeiros'!$A$117:$J$1120,10,FALSE)</f>
        <v>1</v>
      </c>
      <c r="G7" s="2" t="str">
        <f>VLOOKUP($C7,'Tabela de Códigos e Valores'!$A:$J,6,FALSE)</f>
        <v>Mensal</v>
      </c>
      <c r="H7" s="240">
        <f>VLOOKUP($C7,'Tabela de Códigos e Valores'!$A:$AD,7,FALSE)</f>
        <v>1</v>
      </c>
      <c r="I7" s="109">
        <f>VLOOKUP($C7,'Tabela de Códigos e Valores'!$A:$AD,8,FALSE)</f>
        <v>21</v>
      </c>
      <c r="J7" s="244">
        <v>1</v>
      </c>
      <c r="K7" s="109">
        <f>VLOOKUP($C7,'Tabela de Códigos e Valores'!$A:$AD,12,FALSE)</f>
        <v>0</v>
      </c>
      <c r="L7" s="109">
        <f>VLOOKUP($C7,'Tabela de Códigos e Valores'!$A:$AD,13,FALSE)</f>
        <v>0</v>
      </c>
      <c r="M7" s="109">
        <f>VLOOKUP($C7,'Tabela de Códigos e Valores'!$A:$AD,24,FALSE)</f>
        <v>0</v>
      </c>
      <c r="N7" s="109">
        <f>IF(ROUND((VLOOKUP($B7,'Indicadores Financeiros'!$B$117:$J$120,8,FALSE)*I7)-(VLOOKUP($C7,'Tabela de Códigos e Valores'!A:I,9,FALSE)*6%),2)&lt;0,0,ROUND((VLOOKUP($B7,'Indicadores Financeiros'!$B$117:$J$120,8,FALSE)*I7)-(VLOOKUP($C7,'Tabela de Códigos e Valores'!A:I,9,FALSE)*6%),2))</f>
        <v>0</v>
      </c>
      <c r="O7" s="109">
        <f>VLOOKUP($C7,'Tabela de Códigos e Valores'!$A:$AD,26,FALSE)</f>
        <v>0</v>
      </c>
      <c r="P7" s="21">
        <f t="shared" si="1"/>
        <v>0</v>
      </c>
      <c r="Q7" s="110">
        <f>VLOOKUP($A7,'Indicadores Financeiros'!$A$117:$J$120,8,FALSE)</f>
        <v>3.09E-2</v>
      </c>
      <c r="R7" s="21">
        <f t="shared" si="2"/>
        <v>0</v>
      </c>
      <c r="S7" s="29">
        <f t="shared" si="3"/>
        <v>0</v>
      </c>
      <c r="T7" s="57">
        <f>ROUND(S7*ROUND(('Indicadores Financeiros'!$F$14-F7+1),2),2)</f>
        <v>0</v>
      </c>
      <c r="U7" s="67"/>
      <c r="V7" s="57">
        <f t="shared" si="4"/>
        <v>0</v>
      </c>
      <c r="W7" s="57">
        <f>ROUND('Indicadores Financeiros'!$J$71*$V7,2)</f>
        <v>0</v>
      </c>
      <c r="X7" s="22"/>
      <c r="Y7" s="20">
        <f t="shared" si="0"/>
        <v>0</v>
      </c>
      <c r="Z7" s="20">
        <f>IF(J7=0,0,IF(E7="Posto",ROUND(ROUND(ROUND((VLOOKUP($C7,'Tabela de Códigos e Valores'!$A:$AD,22,FALSE)/'Relatório Custo'!I7),2)+ROUND(VLOOKUP($C7,'Tabela de Códigos e Valores'!$A:$AD,25,FALSE)/'Relatório Custo'!I7,2)+ROUND((('Indicadores Financeiros'!$J$61*'Relatório Custo'!K7)/'Relatório Custo'!I7),2),2)*(1+Q7),2),0))</f>
        <v>0</v>
      </c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</row>
    <row r="8" spans="1:334" s="23" customFormat="1" ht="24" x14ac:dyDescent="0.25">
      <c r="A8" s="18">
        <v>2</v>
      </c>
      <c r="B8" s="19" t="str">
        <f>VLOOKUP($A8,'Indicadores Financeiros'!$A$117:$J$217,2,FALSE)</f>
        <v>ARAÇATUBA</v>
      </c>
      <c r="C8" s="204">
        <v>550847</v>
      </c>
      <c r="D8" s="5" t="str">
        <f>VLOOKUP($C8,'Tabela de Códigos e Valores'!$A:$J,2,FALSE)</f>
        <v>Eletricista - 44 horas semanais - seg a sex</v>
      </c>
      <c r="E8" s="2" t="str">
        <f>VLOOKUP($C8,'Tabela de Códigos e Valores'!$A:$J,5,FALSE)</f>
        <v>Posto</v>
      </c>
      <c r="F8" s="2">
        <f>VLOOKUP($A8,'Indicadores Financeiros'!$A$117:$J$1120,10,FALSE)</f>
        <v>1</v>
      </c>
      <c r="G8" s="2" t="str">
        <f>VLOOKUP($C8,'Tabela de Códigos e Valores'!$A:$J,6,FALSE)</f>
        <v>Mensal</v>
      </c>
      <c r="H8" s="240">
        <f>VLOOKUP($C8,'Tabela de Códigos e Valores'!$A:$AD,7,FALSE)</f>
        <v>1</v>
      </c>
      <c r="I8" s="109">
        <f>VLOOKUP($C8,'Tabela de Códigos e Valores'!$A:$AD,8,FALSE)</f>
        <v>21</v>
      </c>
      <c r="J8" s="244">
        <v>3</v>
      </c>
      <c r="K8" s="109">
        <f>VLOOKUP($C8,'Tabela de Códigos e Valores'!$A:$AD,12,FALSE)</f>
        <v>0</v>
      </c>
      <c r="L8" s="109">
        <f>VLOOKUP($C8,'Tabela de Códigos e Valores'!$A:$AD,13,FALSE)</f>
        <v>0</v>
      </c>
      <c r="M8" s="109">
        <f>VLOOKUP($C8,'Tabela de Códigos e Valores'!$A:$AD,24,FALSE)</f>
        <v>0</v>
      </c>
      <c r="N8" s="109">
        <f>IF(ROUND((VLOOKUP($B8,'Indicadores Financeiros'!$B$117:$J$120,8,FALSE)*I8)-(VLOOKUP($C8,'Tabela de Códigos e Valores'!A:I,9,FALSE)*6%),2)&lt;0,0,ROUND((VLOOKUP($B8,'Indicadores Financeiros'!$B$117:$J$120,8,FALSE)*I8)-(VLOOKUP($C8,'Tabela de Códigos e Valores'!A:I,9,FALSE)*6%),2))</f>
        <v>0</v>
      </c>
      <c r="O8" s="109">
        <f>VLOOKUP($C8,'Tabela de Códigos e Valores'!$A:$AD,26,FALSE)</f>
        <v>0</v>
      </c>
      <c r="P8" s="21">
        <f>ROUND(SUM(K8:O8),2)</f>
        <v>0</v>
      </c>
      <c r="Q8" s="110">
        <f>VLOOKUP($A8,'Indicadores Financeiros'!$A$117:$J$120,8,FALSE)</f>
        <v>4.1700000000000001E-2</v>
      </c>
      <c r="R8" s="21">
        <f>ROUND(P8*(1+Q8),2)</f>
        <v>0</v>
      </c>
      <c r="S8" s="29">
        <f>ROUND(R8*J8,2)</f>
        <v>0</v>
      </c>
      <c r="T8" s="57">
        <f>ROUND(S8*ROUND(('Indicadores Financeiros'!$F$14-F8+1),2),2)</f>
        <v>0</v>
      </c>
      <c r="U8" s="67"/>
      <c r="V8" s="57">
        <f>IF(E8="Posto",ROUND(J8*K8,2),0)</f>
        <v>0</v>
      </c>
      <c r="W8" s="57">
        <f>ROUND('Indicadores Financeiros'!$J$71*$V8,2)</f>
        <v>0</v>
      </c>
      <c r="X8" s="22"/>
      <c r="Y8" s="20">
        <f t="shared" ref="Y8:Y9" si="5">IF(J8=0,0,IF(E8="Posto",ROUND($R8/$I8,2),0))</f>
        <v>0</v>
      </c>
      <c r="Z8" s="20">
        <f>IF(J8=0,0,IF(E8="Posto",ROUND(ROUND(ROUND((VLOOKUP($C8,'Tabela de Códigos e Valores'!$A:$AD,22,FALSE)/'Relatório Custo'!I8),2)+ROUND(VLOOKUP($C8,'Tabela de Códigos e Valores'!$A:$AD,25,FALSE)/'Relatório Custo'!I8,2)+ROUND((('Indicadores Financeiros'!$J$61*'Relatório Custo'!K8)/'Relatório Custo'!I8),2),2)*(1+Q8),2),0))</f>
        <v>0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</row>
    <row r="9" spans="1:334" s="23" customFormat="1" ht="24" x14ac:dyDescent="0.25">
      <c r="A9" s="18">
        <v>2</v>
      </c>
      <c r="B9" s="19" t="str">
        <f>VLOOKUP($A9,'Indicadores Financeiros'!$A$117:$J$217,2,FALSE)</f>
        <v>ARAÇATUBA</v>
      </c>
      <c r="C9" s="204">
        <v>550848</v>
      </c>
      <c r="D9" s="5" t="str">
        <f>VLOOKUP($C9,'Tabela de Códigos e Valores'!$A:$J,2,FALSE)</f>
        <v>Encanador (a) - 44 horas semanais - seg a sex</v>
      </c>
      <c r="E9" s="2" t="str">
        <f>VLOOKUP($C9,'Tabela de Códigos e Valores'!$A:$J,5,FALSE)</f>
        <v>Posto</v>
      </c>
      <c r="F9" s="2">
        <f>VLOOKUP($A9,'Indicadores Financeiros'!$A$117:$J$1120,10,FALSE)</f>
        <v>1</v>
      </c>
      <c r="G9" s="2" t="str">
        <f>VLOOKUP($C9,'Tabela de Códigos e Valores'!$A:$J,6,FALSE)</f>
        <v>Mensal</v>
      </c>
      <c r="H9" s="240">
        <f>VLOOKUP($C9,'Tabela de Códigos e Valores'!$A:$AD,7,FALSE)</f>
        <v>1</v>
      </c>
      <c r="I9" s="109">
        <f>VLOOKUP($C9,'Tabela de Códigos e Valores'!$A:$AD,8,FALSE)</f>
        <v>21</v>
      </c>
      <c r="J9" s="244">
        <v>3</v>
      </c>
      <c r="K9" s="109">
        <f>VLOOKUP($C9,'Tabela de Códigos e Valores'!$A:$AD,12,FALSE)</f>
        <v>0</v>
      </c>
      <c r="L9" s="109">
        <f>VLOOKUP($C9,'Tabela de Códigos e Valores'!$A:$AD,13,FALSE)</f>
        <v>0</v>
      </c>
      <c r="M9" s="109">
        <f>VLOOKUP($C9,'Tabela de Códigos e Valores'!$A:$AD,24,FALSE)</f>
        <v>0</v>
      </c>
      <c r="N9" s="109">
        <f>IF(ROUND((VLOOKUP($B9,'Indicadores Financeiros'!$B$117:$J$120,8,FALSE)*I9)-(VLOOKUP($C9,'Tabela de Códigos e Valores'!A:I,9,FALSE)*6%),2)&lt;0,0,ROUND((VLOOKUP($B9,'Indicadores Financeiros'!$B$117:$J$120,8,FALSE)*I9)-(VLOOKUP($C9,'Tabela de Códigos e Valores'!A:I,9,FALSE)*6%),2))</f>
        <v>0</v>
      </c>
      <c r="O9" s="109">
        <f>VLOOKUP($C9,'Tabela de Códigos e Valores'!$A:$AD,26,FALSE)</f>
        <v>0</v>
      </c>
      <c r="P9" s="21">
        <f t="shared" ref="P9" si="6">ROUND(SUM(K9:O9),2)</f>
        <v>0</v>
      </c>
      <c r="Q9" s="110">
        <f>VLOOKUP($A9,'Indicadores Financeiros'!$A$117:$J$120,8,FALSE)</f>
        <v>4.1700000000000001E-2</v>
      </c>
      <c r="R9" s="21">
        <f t="shared" ref="R9" si="7">ROUND(P9*(1+Q9),2)</f>
        <v>0</v>
      </c>
      <c r="S9" s="29">
        <f t="shared" ref="S9" si="8">ROUND(R9*J9,2)</f>
        <v>0</v>
      </c>
      <c r="T9" s="57">
        <f>ROUND(S9*ROUND(('Indicadores Financeiros'!$F$14-F9+1),2),2)</f>
        <v>0</v>
      </c>
      <c r="U9" s="67"/>
      <c r="V9" s="57">
        <f t="shared" ref="V9" si="9">IF(E9="Posto",ROUND(J9*K9,2),0)</f>
        <v>0</v>
      </c>
      <c r="W9" s="57">
        <f>ROUND('Indicadores Financeiros'!$J$71*$V9,2)</f>
        <v>0</v>
      </c>
      <c r="X9" s="22"/>
      <c r="Y9" s="20">
        <f t="shared" si="5"/>
        <v>0</v>
      </c>
      <c r="Z9" s="20">
        <f>IF(J9=0,0,IF(E9="Posto",ROUND(ROUND(ROUND((VLOOKUP($C9,'Tabela de Códigos e Valores'!$A:$AD,22,FALSE)/'Relatório Custo'!I9),2)+ROUND(VLOOKUP($C9,'Tabela de Códigos e Valores'!$A:$AD,25,FALSE)/'Relatório Custo'!I9,2)+ROUND((('Indicadores Financeiros'!$J$61*'Relatório Custo'!K9)/'Relatório Custo'!I9),2),2)*(1+Q9),2),0))</f>
        <v>0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</row>
    <row r="10" spans="1:334" s="23" customFormat="1" ht="24" x14ac:dyDescent="0.25">
      <c r="A10" s="18">
        <v>2</v>
      </c>
      <c r="B10" s="19" t="str">
        <f>VLOOKUP($A10,'Indicadores Financeiros'!$A$117:$J$217,2,FALSE)</f>
        <v>ARAÇATUBA</v>
      </c>
      <c r="C10" s="204">
        <v>550849</v>
      </c>
      <c r="D10" s="5" t="str">
        <f>VLOOKUP($C10,'Tabela de Códigos e Valores'!$A:$J,2,FALSE)</f>
        <v>Pedreiro (a) - 44 horas semanais - seg a sex</v>
      </c>
      <c r="E10" s="2" t="str">
        <f>VLOOKUP($C10,'Tabela de Códigos e Valores'!$A:$J,5,FALSE)</f>
        <v>Posto</v>
      </c>
      <c r="F10" s="2">
        <f>VLOOKUP($A10,'Indicadores Financeiros'!$A$117:$J$1120,10,FALSE)</f>
        <v>1</v>
      </c>
      <c r="G10" s="2" t="str">
        <f>VLOOKUP($C10,'Tabela de Códigos e Valores'!$A:$J,6,FALSE)</f>
        <v>Mensal</v>
      </c>
      <c r="H10" s="240">
        <f>VLOOKUP($C10,'Tabela de Códigos e Valores'!$A:$AD,7,FALSE)</f>
        <v>1</v>
      </c>
      <c r="I10" s="109">
        <f>VLOOKUP($C10,'Tabela de Códigos e Valores'!$A:$AD,8,FALSE)</f>
        <v>21</v>
      </c>
      <c r="J10" s="244">
        <v>2</v>
      </c>
      <c r="K10" s="109">
        <f>VLOOKUP($C10,'Tabela de Códigos e Valores'!$A:$AD,12,FALSE)</f>
        <v>0</v>
      </c>
      <c r="L10" s="109">
        <f>VLOOKUP($C10,'Tabela de Códigos e Valores'!$A:$AD,13,FALSE)</f>
        <v>0</v>
      </c>
      <c r="M10" s="109">
        <f>VLOOKUP($C10,'Tabela de Códigos e Valores'!$A:$AD,24,FALSE)</f>
        <v>0</v>
      </c>
      <c r="N10" s="109">
        <f>IF(ROUND((VLOOKUP($B10,'Indicadores Financeiros'!$B$117:$J$120,8,FALSE)*I10)-(VLOOKUP($C10,'Tabela de Códigos e Valores'!A:I,9,FALSE)*6%),2)&lt;0,0,ROUND((VLOOKUP($B10,'Indicadores Financeiros'!$B$117:$J$120,8,FALSE)*I10)-(VLOOKUP($C10,'Tabela de Códigos e Valores'!A:I,9,FALSE)*6%),2))</f>
        <v>0</v>
      </c>
      <c r="O10" s="109">
        <f>VLOOKUP($C10,'Tabela de Códigos e Valores'!$A:$AD,26,FALSE)</f>
        <v>0</v>
      </c>
      <c r="P10" s="21">
        <f>ROUND(SUM(K10:O10),2)</f>
        <v>0</v>
      </c>
      <c r="Q10" s="110">
        <f>VLOOKUP($A10,'Indicadores Financeiros'!$A$117:$J$120,8,FALSE)</f>
        <v>4.1700000000000001E-2</v>
      </c>
      <c r="R10" s="21">
        <f>ROUND(P10*(1+Q10),2)</f>
        <v>0</v>
      </c>
      <c r="S10" s="29">
        <f>ROUND(R10*J10,2)</f>
        <v>0</v>
      </c>
      <c r="T10" s="57">
        <f>ROUND(S10*ROUND(('Indicadores Financeiros'!$F$14-F10+1),2),2)</f>
        <v>0</v>
      </c>
      <c r="U10" s="67"/>
      <c r="V10" s="57">
        <f>IF(E10="Posto",ROUND(J10*K10,2),0)</f>
        <v>0</v>
      </c>
      <c r="W10" s="57">
        <f>ROUND('Indicadores Financeiros'!$J$71*$V10,2)</f>
        <v>0</v>
      </c>
      <c r="X10" s="22"/>
      <c r="Y10" s="20">
        <f>IF(J10=0,0,IF(E10="Posto",ROUND($R10/$I10,2),0))</f>
        <v>0</v>
      </c>
      <c r="Z10" s="20">
        <f>IF(J10=0,0,IF(E10="Posto",ROUND(ROUND(ROUND((VLOOKUP($C10,'Tabela de Códigos e Valores'!$A:$AD,22,FALSE)/'Relatório Custo'!I10),2)+ROUND(VLOOKUP($C10,'Tabela de Códigos e Valores'!$A:$AD,25,FALSE)/'Relatório Custo'!I10,2)+ROUND((('Indicadores Financeiros'!$J$61*'Relatório Custo'!K10)/'Relatório Custo'!I10),2),2)*(1+Q10),2),0))</f>
        <v>0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</row>
    <row r="11" spans="1:334" s="23" customFormat="1" x14ac:dyDescent="0.25">
      <c r="A11" s="18">
        <v>2</v>
      </c>
      <c r="B11" s="19" t="str">
        <f>VLOOKUP($A11,'Indicadores Financeiros'!$A$117:$J$217,2,FALSE)</f>
        <v>ARAÇATUBA</v>
      </c>
      <c r="C11" s="204">
        <v>550850</v>
      </c>
      <c r="D11" s="5" t="str">
        <f>VLOOKUP($C11,'Tabela de Códigos e Valores'!$A:$J,2,FALSE)</f>
        <v>Pintor (a) - 44 horas semanais - seg a sex</v>
      </c>
      <c r="E11" s="2" t="str">
        <f>VLOOKUP($C11,'Tabela de Códigos e Valores'!$A:$J,5,FALSE)</f>
        <v>Posto</v>
      </c>
      <c r="F11" s="2">
        <f>VLOOKUP($A11,'Indicadores Financeiros'!$A$117:$J$1120,10,FALSE)</f>
        <v>1</v>
      </c>
      <c r="G11" s="2" t="str">
        <f>VLOOKUP($C11,'Tabela de Códigos e Valores'!$A:$J,6,FALSE)</f>
        <v>Mensal</v>
      </c>
      <c r="H11" s="240">
        <f>VLOOKUP($C11,'Tabela de Códigos e Valores'!$A:$AD,7,FALSE)</f>
        <v>1</v>
      </c>
      <c r="I11" s="109">
        <f>VLOOKUP($C11,'Tabela de Códigos e Valores'!$A:$AD,8,FALSE)</f>
        <v>21</v>
      </c>
      <c r="J11" s="244">
        <v>3</v>
      </c>
      <c r="K11" s="109">
        <f>VLOOKUP($C11,'Tabela de Códigos e Valores'!$A:$AD,12,FALSE)</f>
        <v>0</v>
      </c>
      <c r="L11" s="109">
        <f>VLOOKUP($C11,'Tabela de Códigos e Valores'!$A:$AD,13,FALSE)</f>
        <v>0</v>
      </c>
      <c r="M11" s="109">
        <f>VLOOKUP($C11,'Tabela de Códigos e Valores'!$A:$AD,24,FALSE)</f>
        <v>0</v>
      </c>
      <c r="N11" s="109">
        <f>IF(ROUND((VLOOKUP($B11,'Indicadores Financeiros'!$B$117:$J$120,8,FALSE)*I11)-(VLOOKUP($C11,'Tabela de Códigos e Valores'!A:I,9,FALSE)*6%),2)&lt;0,0,ROUND((VLOOKUP($B11,'Indicadores Financeiros'!$B$117:$J$120,8,FALSE)*I11)-(VLOOKUP($C11,'Tabela de Códigos e Valores'!A:I,9,FALSE)*6%),2))</f>
        <v>0</v>
      </c>
      <c r="O11" s="109">
        <f>VLOOKUP($C11,'Tabela de Códigos e Valores'!$A:$AD,26,FALSE)</f>
        <v>0</v>
      </c>
      <c r="P11" s="21">
        <f>ROUND(SUM(K11:O11),2)</f>
        <v>0</v>
      </c>
      <c r="Q11" s="110">
        <f>VLOOKUP($A11,'Indicadores Financeiros'!$A$117:$J$120,8,FALSE)</f>
        <v>4.1700000000000001E-2</v>
      </c>
      <c r="R11" s="21">
        <f>ROUND(P11*(1+Q11),2)</f>
        <v>0</v>
      </c>
      <c r="S11" s="29">
        <f>ROUND(R11*J11,2)</f>
        <v>0</v>
      </c>
      <c r="T11" s="57">
        <f>ROUND(S11*ROUND(('Indicadores Financeiros'!$F$14-F11+1),2),2)</f>
        <v>0</v>
      </c>
      <c r="U11" s="67"/>
      <c r="V11" s="57">
        <f>IF(E11="Posto",ROUND(J11*K11,2),0)</f>
        <v>0</v>
      </c>
      <c r="W11" s="57">
        <f>ROUND('Indicadores Financeiros'!$J$71*$V11,2)</f>
        <v>0</v>
      </c>
      <c r="X11" s="22"/>
      <c r="Y11" s="20">
        <f>IF(J11=0,0,IF(E11="Posto",ROUND($R11/$I11,2),0))</f>
        <v>0</v>
      </c>
      <c r="Z11" s="20">
        <f>IF(J11=0,0,IF(E11="Posto",ROUND(ROUND(ROUND((VLOOKUP($C11,'Tabela de Códigos e Valores'!$A:$AD,22,FALSE)/'Relatório Custo'!I11),2)+ROUND(VLOOKUP($C11,'Tabela de Códigos e Valores'!$A:$AD,25,FALSE)/'Relatório Custo'!I11,2)+ROUND((('Indicadores Financeiros'!$J$61*'Relatório Custo'!K11)/'Relatório Custo'!I11),2),2)*(1+Q11),2),0))</f>
        <v>0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</row>
    <row r="12" spans="1:334" s="23" customFormat="1" ht="24" x14ac:dyDescent="0.25">
      <c r="A12" s="18">
        <v>2</v>
      </c>
      <c r="B12" s="19" t="str">
        <f>VLOOKUP($A12,'Indicadores Financeiros'!$A$117:$J$217,2,FALSE)</f>
        <v>ARAÇATUBA</v>
      </c>
      <c r="C12" s="204">
        <v>550851</v>
      </c>
      <c r="D12" s="5" t="str">
        <f>VLOOKUP($C12,'Tabela de Códigos e Valores'!$A:$J,2,FALSE)</f>
        <v>Oficial de Manutenção - 44 horas semanais - seg a sex</v>
      </c>
      <c r="E12" s="2" t="str">
        <f>VLOOKUP($C12,'Tabela de Códigos e Valores'!$A:$J,5,FALSE)</f>
        <v>Posto</v>
      </c>
      <c r="F12" s="2">
        <f>VLOOKUP($A12,'Indicadores Financeiros'!$A$117:$J$1120,10,FALSE)</f>
        <v>1</v>
      </c>
      <c r="G12" s="2" t="str">
        <f>VLOOKUP($C12,'Tabela de Códigos e Valores'!$A:$J,6,FALSE)</f>
        <v>Mensal</v>
      </c>
      <c r="H12" s="240">
        <f>VLOOKUP($C12,'Tabela de Códigos e Valores'!$A:$AD,7,FALSE)</f>
        <v>1</v>
      </c>
      <c r="I12" s="109">
        <f>VLOOKUP($C12,'Tabela de Códigos e Valores'!$A:$AD,8,FALSE)</f>
        <v>21</v>
      </c>
      <c r="J12" s="244">
        <v>5</v>
      </c>
      <c r="K12" s="109">
        <f>VLOOKUP($C12,'Tabela de Códigos e Valores'!$A:$AD,12,FALSE)</f>
        <v>0</v>
      </c>
      <c r="L12" s="109">
        <f>VLOOKUP($C12,'Tabela de Códigos e Valores'!$A:$AD,13,FALSE)</f>
        <v>0</v>
      </c>
      <c r="M12" s="109">
        <f>VLOOKUP($C12,'Tabela de Códigos e Valores'!$A:$AD,24,FALSE)</f>
        <v>0</v>
      </c>
      <c r="N12" s="109">
        <f>IF(ROUND((VLOOKUP($B12,'Indicadores Financeiros'!$B$117:$J$120,8,FALSE)*I12)-(VLOOKUP($C12,'Tabela de Códigos e Valores'!A:I,9,FALSE)*6%),2)&lt;0,0,ROUND((VLOOKUP($B12,'Indicadores Financeiros'!$B$117:$J$120,8,FALSE)*I12)-(VLOOKUP($C12,'Tabela de Códigos e Valores'!A:I,9,FALSE)*6%),2))</f>
        <v>0</v>
      </c>
      <c r="O12" s="109">
        <f>VLOOKUP($C12,'Tabela de Códigos e Valores'!$A:$AD,26,FALSE)</f>
        <v>0</v>
      </c>
      <c r="P12" s="21">
        <f t="shared" ref="P12:P13" si="10">ROUND(SUM(K12:O12),2)</f>
        <v>0</v>
      </c>
      <c r="Q12" s="110">
        <f>VLOOKUP($A12,'Indicadores Financeiros'!$A$117:$J$120,8,FALSE)</f>
        <v>4.1700000000000001E-2</v>
      </c>
      <c r="R12" s="21">
        <f t="shared" ref="R12:R13" si="11">ROUND(P12*(1+Q12),2)</f>
        <v>0</v>
      </c>
      <c r="S12" s="29">
        <f t="shared" ref="S12:S13" si="12">ROUND(R12*J12,2)</f>
        <v>0</v>
      </c>
      <c r="T12" s="57">
        <f>ROUND(S12*ROUND(('Indicadores Financeiros'!$F$14-F12+1),2),2)</f>
        <v>0</v>
      </c>
      <c r="U12" s="67"/>
      <c r="V12" s="57">
        <f t="shared" ref="V12:V13" si="13">IF(E12="Posto",ROUND(J12*K12,2),0)</f>
        <v>0</v>
      </c>
      <c r="W12" s="57">
        <f>ROUND('Indicadores Financeiros'!$J$71*$V12,2)</f>
        <v>0</v>
      </c>
      <c r="X12" s="22"/>
      <c r="Y12" s="20">
        <f t="shared" ref="Y12:Y15" si="14">IF(J12=0,0,IF(E12="Posto",ROUND($R12/$I12,2),0))</f>
        <v>0</v>
      </c>
      <c r="Z12" s="20">
        <f>IF(J12=0,0,IF(E12="Posto",ROUND(ROUND(ROUND((VLOOKUP($C12,'Tabela de Códigos e Valores'!$A:$AD,22,FALSE)/'Relatório Custo'!I12),2)+ROUND(VLOOKUP($C12,'Tabela de Códigos e Valores'!$A:$AD,25,FALSE)/'Relatório Custo'!I12,2)+ROUND((('Indicadores Financeiros'!$J$61*'Relatório Custo'!K12)/'Relatório Custo'!I12),2),2)*(1+Q12),2),0))</f>
        <v>0</v>
      </c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</row>
    <row r="13" spans="1:334" s="23" customFormat="1" ht="24" x14ac:dyDescent="0.25">
      <c r="A13" s="18">
        <v>2</v>
      </c>
      <c r="B13" s="19" t="str">
        <f>VLOOKUP($A13,'Indicadores Financeiros'!$A$117:$J$217,2,FALSE)</f>
        <v>ARAÇATUBA</v>
      </c>
      <c r="C13" s="204">
        <v>550730</v>
      </c>
      <c r="D13" s="5" t="str">
        <f>VLOOKUP($C13,'Tabela de Códigos e Valores'!$A:$J,2,FALSE)</f>
        <v>Supervisor(a) de Reparos Gerais - 44 horas semanais - seg a sex</v>
      </c>
      <c r="E13" s="2" t="str">
        <f>VLOOKUP($C13,'Tabela de Códigos e Valores'!$A:$J,5,FALSE)</f>
        <v>Posto</v>
      </c>
      <c r="F13" s="2">
        <f>VLOOKUP($A13,'Indicadores Financeiros'!$A$117:$J$1120,10,FALSE)</f>
        <v>1</v>
      </c>
      <c r="G13" s="2" t="str">
        <f>VLOOKUP($C13,'Tabela de Códigos e Valores'!$A:$J,6,FALSE)</f>
        <v>Mensal</v>
      </c>
      <c r="H13" s="240">
        <f>VLOOKUP($C13,'Tabela de Códigos e Valores'!$A:$AD,7,FALSE)</f>
        <v>1</v>
      </c>
      <c r="I13" s="109">
        <f>VLOOKUP($C13,'Tabela de Códigos e Valores'!$A:$AD,8,FALSE)</f>
        <v>21</v>
      </c>
      <c r="J13" s="244">
        <v>1</v>
      </c>
      <c r="K13" s="109">
        <f>VLOOKUP($C13,'Tabela de Códigos e Valores'!$A:$AD,12,FALSE)</f>
        <v>0</v>
      </c>
      <c r="L13" s="109">
        <f>VLOOKUP($C13,'Tabela de Códigos e Valores'!$A:$AD,13,FALSE)</f>
        <v>0</v>
      </c>
      <c r="M13" s="109">
        <f>VLOOKUP($C13,'Tabela de Códigos e Valores'!$A:$AD,24,FALSE)</f>
        <v>0</v>
      </c>
      <c r="N13" s="109">
        <f>IF(ROUND((VLOOKUP($B13,'Indicadores Financeiros'!$B$117:$J$120,8,FALSE)*I13)-(VLOOKUP($C13,'Tabela de Códigos e Valores'!A:I,9,FALSE)*6%),2)&lt;0,0,ROUND((VLOOKUP($B13,'Indicadores Financeiros'!$B$117:$J$120,8,FALSE)*I13)-(VLOOKUP($C13,'Tabela de Códigos e Valores'!A:I,9,FALSE)*6%),2))</f>
        <v>0</v>
      </c>
      <c r="O13" s="109">
        <f>VLOOKUP($C13,'Tabela de Códigos e Valores'!$A:$AD,26,FALSE)</f>
        <v>0</v>
      </c>
      <c r="P13" s="21">
        <f t="shared" si="10"/>
        <v>0</v>
      </c>
      <c r="Q13" s="110">
        <f>VLOOKUP($A13,'Indicadores Financeiros'!$A$117:$J$120,8,FALSE)</f>
        <v>4.1700000000000001E-2</v>
      </c>
      <c r="R13" s="21">
        <f t="shared" si="11"/>
        <v>0</v>
      </c>
      <c r="S13" s="29">
        <f t="shared" si="12"/>
        <v>0</v>
      </c>
      <c r="T13" s="57">
        <f>ROUND(S13*ROUND(('Indicadores Financeiros'!$F$14-F13+1),2),2)</f>
        <v>0</v>
      </c>
      <c r="U13" s="67"/>
      <c r="V13" s="57">
        <f t="shared" si="13"/>
        <v>0</v>
      </c>
      <c r="W13" s="57">
        <f>ROUND('Indicadores Financeiros'!$J$71*$V13,2)</f>
        <v>0</v>
      </c>
      <c r="X13" s="22"/>
      <c r="Y13" s="20">
        <f t="shared" si="14"/>
        <v>0</v>
      </c>
      <c r="Z13" s="20">
        <f>IF(J13=0,0,IF(E13="Posto",ROUND(ROUND(ROUND((VLOOKUP($C13,'Tabela de Códigos e Valores'!$A:$AD,22,FALSE)/'Relatório Custo'!I13),2)+ROUND(VLOOKUP($C13,'Tabela de Códigos e Valores'!$A:$AD,25,FALSE)/'Relatório Custo'!I13,2)+ROUND((('Indicadores Financeiros'!$J$61*'Relatório Custo'!K13)/'Relatório Custo'!I13),2),2)*(1+Q13),2),0))</f>
        <v>0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</row>
    <row r="14" spans="1:334" s="23" customFormat="1" ht="24" x14ac:dyDescent="0.25">
      <c r="A14" s="18">
        <v>3</v>
      </c>
      <c r="B14" s="19" t="str">
        <f>VLOOKUP($A14,'Indicadores Financeiros'!$A$117:$J$217,2,FALSE)</f>
        <v>JALES</v>
      </c>
      <c r="C14" s="204">
        <v>550847</v>
      </c>
      <c r="D14" s="5" t="str">
        <f>VLOOKUP($C14,'Tabela de Códigos e Valores'!$A:$J,2,FALSE)</f>
        <v>Eletricista - 44 horas semanais - seg a sex</v>
      </c>
      <c r="E14" s="2" t="str">
        <f>VLOOKUP($C14,'Tabela de Códigos e Valores'!$A:$J,5,FALSE)</f>
        <v>Posto</v>
      </c>
      <c r="F14" s="2">
        <f>VLOOKUP($A14,'Indicadores Financeiros'!$A$117:$J$1120,10,FALSE)</f>
        <v>1</v>
      </c>
      <c r="G14" s="2" t="str">
        <f>VLOOKUP($C14,'Tabela de Códigos e Valores'!$A:$J,6,FALSE)</f>
        <v>Mensal</v>
      </c>
      <c r="H14" s="240">
        <f>VLOOKUP($C14,'Tabela de Códigos e Valores'!$A:$AD,7,FALSE)</f>
        <v>1</v>
      </c>
      <c r="I14" s="109">
        <f>VLOOKUP($C14,'Tabela de Códigos e Valores'!$A:$AD,8,FALSE)</f>
        <v>21</v>
      </c>
      <c r="J14" s="244">
        <v>2</v>
      </c>
      <c r="K14" s="109">
        <f>VLOOKUP($C14,'Tabela de Códigos e Valores'!$A:$AD,12,FALSE)</f>
        <v>0</v>
      </c>
      <c r="L14" s="109">
        <f>VLOOKUP($C14,'Tabela de Códigos e Valores'!$A:$AD,13,FALSE)</f>
        <v>0</v>
      </c>
      <c r="M14" s="109">
        <f>VLOOKUP($C14,'Tabela de Códigos e Valores'!$A:$AD,24,FALSE)</f>
        <v>0</v>
      </c>
      <c r="N14" s="109">
        <f>IF(ROUND((VLOOKUP($B14,'Indicadores Financeiros'!$B$117:$J$120,8,FALSE)*I14)-(VLOOKUP($C14,'Tabela de Códigos e Valores'!A:I,9,FALSE)*6%),2)&lt;0,0,ROUND((VLOOKUP($B14,'Indicadores Financeiros'!$B$117:$J$120,8,FALSE)*I14)-(VLOOKUP($C14,'Tabela de Códigos e Valores'!A:I,9,FALSE)*6%),2))</f>
        <v>0</v>
      </c>
      <c r="O14" s="109">
        <f>VLOOKUP($C14,'Tabela de Códigos e Valores'!$A:$AD,26,FALSE)</f>
        <v>0</v>
      </c>
      <c r="P14" s="21">
        <f>ROUND(SUM(K14:O14),2)</f>
        <v>0</v>
      </c>
      <c r="Q14" s="110">
        <f>VLOOKUP($A14,'Indicadores Financeiros'!$A$117:$J$120,8,FALSE)</f>
        <v>3.09E-2</v>
      </c>
      <c r="R14" s="21">
        <f>ROUND(P14*(1+Q14),2)</f>
        <v>0</v>
      </c>
      <c r="S14" s="29">
        <f>ROUND(R14*J14,2)</f>
        <v>0</v>
      </c>
      <c r="T14" s="57">
        <f>ROUND(S14*ROUND(('Indicadores Financeiros'!$F$14-F14+1),2),2)</f>
        <v>0</v>
      </c>
      <c r="U14" s="67"/>
      <c r="V14" s="57">
        <f>IF(E14="Posto",ROUND(J14*K14,2),0)</f>
        <v>0</v>
      </c>
      <c r="W14" s="57">
        <f>ROUND('Indicadores Financeiros'!$J$71*$V14,2)</f>
        <v>0</v>
      </c>
      <c r="X14" s="22"/>
      <c r="Y14" s="20">
        <f t="shared" si="14"/>
        <v>0</v>
      </c>
      <c r="Z14" s="20">
        <f>IF(J14=0,0,IF(E14="Posto",ROUND(ROUND(ROUND((VLOOKUP($C14,'Tabela de Códigos e Valores'!$A:$AD,22,FALSE)/'Relatório Custo'!I14),2)+ROUND(VLOOKUP($C14,'Tabela de Códigos e Valores'!$A:$AD,25,FALSE)/'Relatório Custo'!I14,2)+ROUND((('Indicadores Financeiros'!$J$61*'Relatório Custo'!K14)/'Relatório Custo'!I14),2),2)*(1+Q14),2),0))</f>
        <v>0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</row>
    <row r="15" spans="1:334" s="23" customFormat="1" ht="24" x14ac:dyDescent="0.25">
      <c r="A15" s="18">
        <v>3</v>
      </c>
      <c r="B15" s="19" t="str">
        <f>VLOOKUP($A15,'Indicadores Financeiros'!$A$117:$J$217,2,FALSE)</f>
        <v>JALES</v>
      </c>
      <c r="C15" s="204">
        <v>550848</v>
      </c>
      <c r="D15" s="5" t="str">
        <f>VLOOKUP($C15,'Tabela de Códigos e Valores'!$A:$J,2,FALSE)</f>
        <v>Encanador (a) - 44 horas semanais - seg a sex</v>
      </c>
      <c r="E15" s="2" t="str">
        <f>VLOOKUP($C15,'Tabela de Códigos e Valores'!$A:$J,5,FALSE)</f>
        <v>Posto</v>
      </c>
      <c r="F15" s="2">
        <f>VLOOKUP($A15,'Indicadores Financeiros'!$A$117:$J$1120,10,FALSE)</f>
        <v>1</v>
      </c>
      <c r="G15" s="2" t="str">
        <f>VLOOKUP($C15,'Tabela de Códigos e Valores'!$A:$J,6,FALSE)</f>
        <v>Mensal</v>
      </c>
      <c r="H15" s="240">
        <f>VLOOKUP($C15,'Tabela de Códigos e Valores'!$A:$AD,7,FALSE)</f>
        <v>1</v>
      </c>
      <c r="I15" s="109">
        <f>VLOOKUP($C15,'Tabela de Códigos e Valores'!$A:$AD,8,FALSE)</f>
        <v>21</v>
      </c>
      <c r="J15" s="244">
        <v>2</v>
      </c>
      <c r="K15" s="109">
        <f>VLOOKUP($C15,'Tabela de Códigos e Valores'!$A:$AD,12,FALSE)</f>
        <v>0</v>
      </c>
      <c r="L15" s="109">
        <f>VLOOKUP($C15,'Tabela de Códigos e Valores'!$A:$AD,13,FALSE)</f>
        <v>0</v>
      </c>
      <c r="M15" s="109">
        <f>VLOOKUP($C15,'Tabela de Códigos e Valores'!$A:$AD,24,FALSE)</f>
        <v>0</v>
      </c>
      <c r="N15" s="109">
        <f>IF(ROUND((VLOOKUP($B15,'Indicadores Financeiros'!$B$117:$J$120,8,FALSE)*I15)-(VLOOKUP($C15,'Tabela de Códigos e Valores'!A:I,9,FALSE)*6%),2)&lt;0,0,ROUND((VLOOKUP($B15,'Indicadores Financeiros'!$B$117:$J$120,8,FALSE)*I15)-(VLOOKUP($C15,'Tabela de Códigos e Valores'!A:I,9,FALSE)*6%),2))</f>
        <v>0</v>
      </c>
      <c r="O15" s="109">
        <f>VLOOKUP($C15,'Tabela de Códigos e Valores'!$A:$AD,26,FALSE)</f>
        <v>0</v>
      </c>
      <c r="P15" s="21">
        <f t="shared" ref="P15" si="15">ROUND(SUM(K15:O15),2)</f>
        <v>0</v>
      </c>
      <c r="Q15" s="110">
        <f>VLOOKUP($A15,'Indicadores Financeiros'!$A$117:$J$120,8,FALSE)</f>
        <v>3.09E-2</v>
      </c>
      <c r="R15" s="21">
        <f t="shared" ref="R15" si="16">ROUND(P15*(1+Q15),2)</f>
        <v>0</v>
      </c>
      <c r="S15" s="29">
        <f t="shared" ref="S15" si="17">ROUND(R15*J15,2)</f>
        <v>0</v>
      </c>
      <c r="T15" s="57">
        <f>ROUND(S15*ROUND(('Indicadores Financeiros'!$F$14-F15+1),2),2)</f>
        <v>0</v>
      </c>
      <c r="U15" s="67"/>
      <c r="V15" s="57">
        <f t="shared" ref="V15" si="18">IF(E15="Posto",ROUND(J15*K15,2),0)</f>
        <v>0</v>
      </c>
      <c r="W15" s="57">
        <f>ROUND('Indicadores Financeiros'!$J$71*$V15,2)</f>
        <v>0</v>
      </c>
      <c r="X15" s="22"/>
      <c r="Y15" s="20">
        <f t="shared" si="14"/>
        <v>0</v>
      </c>
      <c r="Z15" s="20">
        <f>IF(J15=0,0,IF(E15="Posto",ROUND(ROUND(ROUND((VLOOKUP($C15,'Tabela de Códigos e Valores'!$A:$AD,22,FALSE)/'Relatório Custo'!I15),2)+ROUND(VLOOKUP($C15,'Tabela de Códigos e Valores'!$A:$AD,25,FALSE)/'Relatório Custo'!I15,2)+ROUND((('Indicadores Financeiros'!$J$61*'Relatório Custo'!K15)/'Relatório Custo'!I15),2),2)*(1+Q15),2),0))</f>
        <v>0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</row>
    <row r="16" spans="1:334" s="23" customFormat="1" ht="24" x14ac:dyDescent="0.25">
      <c r="A16" s="18">
        <v>3</v>
      </c>
      <c r="B16" s="19" t="str">
        <f>VLOOKUP($A16,'Indicadores Financeiros'!$A$117:$J$217,2,FALSE)</f>
        <v>JALES</v>
      </c>
      <c r="C16" s="204">
        <v>550849</v>
      </c>
      <c r="D16" s="5" t="str">
        <f>VLOOKUP($C16,'Tabela de Códigos e Valores'!$A:$J,2,FALSE)</f>
        <v>Pedreiro (a) - 44 horas semanais - seg a sex</v>
      </c>
      <c r="E16" s="2" t="str">
        <f>VLOOKUP($C16,'Tabela de Códigos e Valores'!$A:$J,5,FALSE)</f>
        <v>Posto</v>
      </c>
      <c r="F16" s="2">
        <f>VLOOKUP($A16,'Indicadores Financeiros'!$A$117:$J$1120,10,FALSE)</f>
        <v>1</v>
      </c>
      <c r="G16" s="2" t="str">
        <f>VLOOKUP($C16,'Tabela de Códigos e Valores'!$A:$J,6,FALSE)</f>
        <v>Mensal</v>
      </c>
      <c r="H16" s="240">
        <f>VLOOKUP($C16,'Tabela de Códigos e Valores'!$A:$AD,7,FALSE)</f>
        <v>1</v>
      </c>
      <c r="I16" s="109">
        <f>VLOOKUP($C16,'Tabela de Códigos e Valores'!$A:$AD,8,FALSE)</f>
        <v>21</v>
      </c>
      <c r="J16" s="244">
        <v>1</v>
      </c>
      <c r="K16" s="109">
        <f>VLOOKUP($C16,'Tabela de Códigos e Valores'!$A:$AD,12,FALSE)</f>
        <v>0</v>
      </c>
      <c r="L16" s="109">
        <f>VLOOKUP($C16,'Tabela de Códigos e Valores'!$A:$AD,13,FALSE)</f>
        <v>0</v>
      </c>
      <c r="M16" s="109">
        <f>VLOOKUP($C16,'Tabela de Códigos e Valores'!$A:$AD,24,FALSE)</f>
        <v>0</v>
      </c>
      <c r="N16" s="109">
        <f>IF(ROUND((VLOOKUP($B16,'Indicadores Financeiros'!$B$117:$J$120,8,FALSE)*I16)-(VLOOKUP($C16,'Tabela de Códigos e Valores'!A:I,9,FALSE)*6%),2)&lt;0,0,ROUND((VLOOKUP($B16,'Indicadores Financeiros'!$B$117:$J$120,8,FALSE)*I16)-(VLOOKUP($C16,'Tabela de Códigos e Valores'!A:I,9,FALSE)*6%),2))</f>
        <v>0</v>
      </c>
      <c r="O16" s="109">
        <f>VLOOKUP($C16,'Tabela de Códigos e Valores'!$A:$AD,26,FALSE)</f>
        <v>0</v>
      </c>
      <c r="P16" s="21">
        <f>ROUND(SUM(K16:O16),2)</f>
        <v>0</v>
      </c>
      <c r="Q16" s="110">
        <f>VLOOKUP($A16,'Indicadores Financeiros'!$A$117:$J$120,8,FALSE)</f>
        <v>3.09E-2</v>
      </c>
      <c r="R16" s="21">
        <f>ROUND(P16*(1+Q16),2)</f>
        <v>0</v>
      </c>
      <c r="S16" s="29">
        <f>ROUND(R16*J16,2)</f>
        <v>0</v>
      </c>
      <c r="T16" s="57">
        <f>ROUND(S16*ROUND(('Indicadores Financeiros'!$F$14-F16+1),2),2)</f>
        <v>0</v>
      </c>
      <c r="U16" s="67"/>
      <c r="V16" s="57">
        <f>IF(E16="Posto",ROUND(J16*K16,2),0)</f>
        <v>0</v>
      </c>
      <c r="W16" s="57">
        <f>ROUND('Indicadores Financeiros'!$J$71*$V16,2)</f>
        <v>0</v>
      </c>
      <c r="X16" s="22"/>
      <c r="Y16" s="20">
        <f>IF(J16=0,0,IF(E16="Posto",ROUND($R16/$I16,2),0))</f>
        <v>0</v>
      </c>
      <c r="Z16" s="20">
        <f>IF(J16=0,0,IF(E16="Posto",ROUND(ROUND(ROUND((VLOOKUP($C16,'Tabela de Códigos e Valores'!$A:$AD,22,FALSE)/'Relatório Custo'!I16),2)+ROUND(VLOOKUP($C16,'Tabela de Códigos e Valores'!$A:$AD,25,FALSE)/'Relatório Custo'!I16,2)+ROUND((('Indicadores Financeiros'!$J$61*'Relatório Custo'!K16)/'Relatório Custo'!I16),2),2)*(1+Q16),2),0))</f>
        <v>0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</row>
    <row r="17" spans="1:333" s="23" customFormat="1" x14ac:dyDescent="0.25">
      <c r="A17" s="18">
        <v>3</v>
      </c>
      <c r="B17" s="19" t="str">
        <f>VLOOKUP($A17,'Indicadores Financeiros'!$A$117:$J$217,2,FALSE)</f>
        <v>JALES</v>
      </c>
      <c r="C17" s="204">
        <v>550850</v>
      </c>
      <c r="D17" s="5" t="str">
        <f>VLOOKUP($C17,'Tabela de Códigos e Valores'!$A:$J,2,FALSE)</f>
        <v>Pintor (a) - 44 horas semanais - seg a sex</v>
      </c>
      <c r="E17" s="2" t="str">
        <f>VLOOKUP($C17,'Tabela de Códigos e Valores'!$A:$J,5,FALSE)</f>
        <v>Posto</v>
      </c>
      <c r="F17" s="2">
        <f>VLOOKUP($A17,'Indicadores Financeiros'!$A$117:$J$1120,10,FALSE)</f>
        <v>1</v>
      </c>
      <c r="G17" s="2" t="str">
        <f>VLOOKUP($C17,'Tabela de Códigos e Valores'!$A:$J,6,FALSE)</f>
        <v>Mensal</v>
      </c>
      <c r="H17" s="240">
        <f>VLOOKUP($C17,'Tabela de Códigos e Valores'!$A:$AD,7,FALSE)</f>
        <v>1</v>
      </c>
      <c r="I17" s="109">
        <f>VLOOKUP($C17,'Tabela de Códigos e Valores'!$A:$AD,8,FALSE)</f>
        <v>21</v>
      </c>
      <c r="J17" s="244">
        <v>2</v>
      </c>
      <c r="K17" s="109">
        <f>VLOOKUP($C17,'Tabela de Códigos e Valores'!$A:$AD,12,FALSE)</f>
        <v>0</v>
      </c>
      <c r="L17" s="109">
        <f>VLOOKUP($C17,'Tabela de Códigos e Valores'!$A:$AD,13,FALSE)</f>
        <v>0</v>
      </c>
      <c r="M17" s="109">
        <f>VLOOKUP($C17,'Tabela de Códigos e Valores'!$A:$AD,24,FALSE)</f>
        <v>0</v>
      </c>
      <c r="N17" s="109">
        <f>IF(ROUND((VLOOKUP($B17,'Indicadores Financeiros'!$B$117:$J$120,8,FALSE)*I17)-(VLOOKUP($C17,'Tabela de Códigos e Valores'!A:I,9,FALSE)*6%),2)&lt;0,0,ROUND((VLOOKUP($B17,'Indicadores Financeiros'!$B$117:$J$120,8,FALSE)*I17)-(VLOOKUP($C17,'Tabela de Códigos e Valores'!A:I,9,FALSE)*6%),2))</f>
        <v>0</v>
      </c>
      <c r="O17" s="109">
        <f>VLOOKUP($C17,'Tabela de Códigos e Valores'!$A:$AD,26,FALSE)</f>
        <v>0</v>
      </c>
      <c r="P17" s="21">
        <f>ROUND(SUM(K17:O17),2)</f>
        <v>0</v>
      </c>
      <c r="Q17" s="110">
        <f>VLOOKUP($A17,'Indicadores Financeiros'!$A$117:$J$120,8,FALSE)</f>
        <v>3.09E-2</v>
      </c>
      <c r="R17" s="21">
        <f>ROUND(P17*(1+Q17),2)</f>
        <v>0</v>
      </c>
      <c r="S17" s="29">
        <f>ROUND(R17*J17,2)</f>
        <v>0</v>
      </c>
      <c r="T17" s="57">
        <f>ROUND(S17*ROUND(('Indicadores Financeiros'!$F$14-F17+1),2),2)</f>
        <v>0</v>
      </c>
      <c r="U17" s="67"/>
      <c r="V17" s="57">
        <f>IF(E17="Posto",ROUND(J17*K17,2),0)</f>
        <v>0</v>
      </c>
      <c r="W17" s="57">
        <f>ROUND('Indicadores Financeiros'!$J$71*$V17,2)</f>
        <v>0</v>
      </c>
      <c r="X17" s="22"/>
      <c r="Y17" s="20">
        <f>IF(J17=0,0,IF(E17="Posto",ROUND($R17/$I17,2),0))</f>
        <v>0</v>
      </c>
      <c r="Z17" s="20">
        <f>IF(J17=0,0,IF(E17="Posto",ROUND(ROUND(ROUND((VLOOKUP($C17,'Tabela de Códigos e Valores'!$A:$AD,22,FALSE)/'Relatório Custo'!I17),2)+ROUND(VLOOKUP($C17,'Tabela de Códigos e Valores'!$A:$AD,25,FALSE)/'Relatório Custo'!I17,2)+ROUND((('Indicadores Financeiros'!$J$61*'Relatório Custo'!K17)/'Relatório Custo'!I17),2),2)*(1+Q17),2),0))</f>
        <v>0</v>
      </c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</row>
    <row r="18" spans="1:333" s="23" customFormat="1" ht="24" x14ac:dyDescent="0.25">
      <c r="A18" s="18">
        <v>3</v>
      </c>
      <c r="B18" s="19" t="str">
        <f>VLOOKUP($A18,'Indicadores Financeiros'!$A$117:$J$217,2,FALSE)</f>
        <v>JALES</v>
      </c>
      <c r="C18" s="204">
        <v>550851</v>
      </c>
      <c r="D18" s="5" t="str">
        <f>VLOOKUP($C18,'Tabela de Códigos e Valores'!$A:$J,2,FALSE)</f>
        <v>Oficial de Manutenção - 44 horas semanais - seg a sex</v>
      </c>
      <c r="E18" s="2" t="str">
        <f>VLOOKUP($C18,'Tabela de Códigos e Valores'!$A:$J,5,FALSE)</f>
        <v>Posto</v>
      </c>
      <c r="F18" s="2">
        <f>VLOOKUP($A18,'Indicadores Financeiros'!$A$117:$J$1120,10,FALSE)</f>
        <v>1</v>
      </c>
      <c r="G18" s="2" t="str">
        <f>VLOOKUP($C18,'Tabela de Códigos e Valores'!$A:$J,6,FALSE)</f>
        <v>Mensal</v>
      </c>
      <c r="H18" s="240">
        <f>VLOOKUP($C18,'Tabela de Códigos e Valores'!$A:$AD,7,FALSE)</f>
        <v>1</v>
      </c>
      <c r="I18" s="109">
        <f>VLOOKUP($C18,'Tabela de Códigos e Valores'!$A:$AD,8,FALSE)</f>
        <v>21</v>
      </c>
      <c r="J18" s="244">
        <v>4</v>
      </c>
      <c r="K18" s="109">
        <f>VLOOKUP($C18,'Tabela de Códigos e Valores'!$A:$AD,12,FALSE)</f>
        <v>0</v>
      </c>
      <c r="L18" s="109">
        <f>VLOOKUP($C18,'Tabela de Códigos e Valores'!$A:$AD,13,FALSE)</f>
        <v>0</v>
      </c>
      <c r="M18" s="109">
        <f>VLOOKUP($C18,'Tabela de Códigos e Valores'!$A:$AD,24,FALSE)</f>
        <v>0</v>
      </c>
      <c r="N18" s="109">
        <f>IF(ROUND((VLOOKUP($B18,'Indicadores Financeiros'!$B$117:$J$120,8,FALSE)*I18)-(VLOOKUP($C18,'Tabela de Códigos e Valores'!A:I,9,FALSE)*6%),2)&lt;0,0,ROUND((VLOOKUP($B18,'Indicadores Financeiros'!$B$117:$J$120,8,FALSE)*I18)-(VLOOKUP($C18,'Tabela de Códigos e Valores'!A:I,9,FALSE)*6%),2))</f>
        <v>0</v>
      </c>
      <c r="O18" s="109">
        <f>VLOOKUP($C18,'Tabela de Códigos e Valores'!$A:$AD,26,FALSE)</f>
        <v>0</v>
      </c>
      <c r="P18" s="21">
        <f t="shared" ref="P18:P19" si="19">ROUND(SUM(K18:O18),2)</f>
        <v>0</v>
      </c>
      <c r="Q18" s="110">
        <f>VLOOKUP($A18,'Indicadores Financeiros'!$A$117:$J$120,8,FALSE)</f>
        <v>3.09E-2</v>
      </c>
      <c r="R18" s="21">
        <f t="shared" ref="R18:R19" si="20">ROUND(P18*(1+Q18),2)</f>
        <v>0</v>
      </c>
      <c r="S18" s="29">
        <f t="shared" ref="S18:S19" si="21">ROUND(R18*J18,2)</f>
        <v>0</v>
      </c>
      <c r="T18" s="57">
        <f>ROUND(S18*ROUND(('Indicadores Financeiros'!$F$14-F18+1),2),2)</f>
        <v>0</v>
      </c>
      <c r="U18" s="67"/>
      <c r="V18" s="57">
        <f t="shared" ref="V18:V19" si="22">IF(E18="Posto",ROUND(J18*K18,2),0)</f>
        <v>0</v>
      </c>
      <c r="W18" s="57">
        <f>ROUND('Indicadores Financeiros'!$J$71*$V18,2)</f>
        <v>0</v>
      </c>
      <c r="X18" s="22"/>
      <c r="Y18" s="20">
        <f t="shared" ref="Y18:Y21" si="23">IF(J18=0,0,IF(E18="Posto",ROUND($R18/$I18,2),0))</f>
        <v>0</v>
      </c>
      <c r="Z18" s="20">
        <f>IF(J18=0,0,IF(E18="Posto",ROUND(ROUND(ROUND((VLOOKUP($C18,'Tabela de Códigos e Valores'!$A:$AD,22,FALSE)/'Relatório Custo'!I18),2)+ROUND(VLOOKUP($C18,'Tabela de Códigos e Valores'!$A:$AD,25,FALSE)/'Relatório Custo'!I18,2)+ROUND((('Indicadores Financeiros'!$J$61*'Relatório Custo'!K18)/'Relatório Custo'!I18),2),2)*(1+Q18),2),0))</f>
        <v>0</v>
      </c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</row>
    <row r="19" spans="1:333" s="23" customFormat="1" ht="24" x14ac:dyDescent="0.25">
      <c r="A19" s="18">
        <v>3</v>
      </c>
      <c r="B19" s="19" t="str">
        <f>VLOOKUP($A19,'Indicadores Financeiros'!$A$117:$J$217,2,FALSE)</f>
        <v>JALES</v>
      </c>
      <c r="C19" s="204">
        <v>550730</v>
      </c>
      <c r="D19" s="5" t="str">
        <f>VLOOKUP($C19,'Tabela de Códigos e Valores'!$A:$J,2,FALSE)</f>
        <v>Supervisor(a) de Reparos Gerais - 44 horas semanais - seg a sex</v>
      </c>
      <c r="E19" s="2" t="str">
        <f>VLOOKUP($C19,'Tabela de Códigos e Valores'!$A:$J,5,FALSE)</f>
        <v>Posto</v>
      </c>
      <c r="F19" s="2">
        <f>VLOOKUP($A19,'Indicadores Financeiros'!$A$117:$J$1120,10,FALSE)</f>
        <v>1</v>
      </c>
      <c r="G19" s="2" t="str">
        <f>VLOOKUP($C19,'Tabela de Códigos e Valores'!$A:$J,6,FALSE)</f>
        <v>Mensal</v>
      </c>
      <c r="H19" s="240">
        <f>VLOOKUP($C19,'Tabela de Códigos e Valores'!$A:$AD,7,FALSE)</f>
        <v>1</v>
      </c>
      <c r="I19" s="109">
        <f>VLOOKUP($C19,'Tabela de Códigos e Valores'!$A:$AD,8,FALSE)</f>
        <v>21</v>
      </c>
      <c r="J19" s="244">
        <v>1</v>
      </c>
      <c r="K19" s="109">
        <f>VLOOKUP($C19,'Tabela de Códigos e Valores'!$A:$AD,12,FALSE)</f>
        <v>0</v>
      </c>
      <c r="L19" s="109">
        <f>VLOOKUP($C19,'Tabela de Códigos e Valores'!$A:$AD,13,FALSE)</f>
        <v>0</v>
      </c>
      <c r="M19" s="109">
        <f>VLOOKUP($C19,'Tabela de Códigos e Valores'!$A:$AD,24,FALSE)</f>
        <v>0</v>
      </c>
      <c r="N19" s="109">
        <f>IF(ROUND((VLOOKUP($B19,'Indicadores Financeiros'!$B$117:$J$120,8,FALSE)*I19)-(VLOOKUP($C19,'Tabela de Códigos e Valores'!A:I,9,FALSE)*6%),2)&lt;0,0,ROUND((VLOOKUP($B19,'Indicadores Financeiros'!$B$117:$J$120,8,FALSE)*I19)-(VLOOKUP($C19,'Tabela de Códigos e Valores'!A:I,9,FALSE)*6%),2))</f>
        <v>0</v>
      </c>
      <c r="O19" s="109">
        <f>VLOOKUP($C19,'Tabela de Códigos e Valores'!$A:$AD,26,FALSE)</f>
        <v>0</v>
      </c>
      <c r="P19" s="21">
        <f t="shared" si="19"/>
        <v>0</v>
      </c>
      <c r="Q19" s="110">
        <f>VLOOKUP($A19,'Indicadores Financeiros'!$A$117:$J$120,8,FALSE)</f>
        <v>3.09E-2</v>
      </c>
      <c r="R19" s="21">
        <f t="shared" si="20"/>
        <v>0</v>
      </c>
      <c r="S19" s="29">
        <f t="shared" si="21"/>
        <v>0</v>
      </c>
      <c r="T19" s="57">
        <f>ROUND(S19*ROUND(('Indicadores Financeiros'!$F$14-F19+1),2),2)</f>
        <v>0</v>
      </c>
      <c r="U19" s="67"/>
      <c r="V19" s="57">
        <f t="shared" si="22"/>
        <v>0</v>
      </c>
      <c r="W19" s="57">
        <f>ROUND('Indicadores Financeiros'!$J$71*$V19,2)</f>
        <v>0</v>
      </c>
      <c r="X19" s="22"/>
      <c r="Y19" s="20">
        <f t="shared" si="23"/>
        <v>0</v>
      </c>
      <c r="Z19" s="20">
        <f>IF(J19=0,0,IF(E19="Posto",ROUND(ROUND(ROUND((VLOOKUP($C19,'Tabela de Códigos e Valores'!$A:$AD,22,FALSE)/'Relatório Custo'!I19),2)+ROUND(VLOOKUP($C19,'Tabela de Códigos e Valores'!$A:$AD,25,FALSE)/'Relatório Custo'!I19,2)+ROUND((('Indicadores Financeiros'!$J$61*'Relatório Custo'!K19)/'Relatório Custo'!I19),2),2)*(1+Q19),2),0))</f>
        <v>0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</row>
    <row r="20" spans="1:333" s="23" customFormat="1" ht="24" x14ac:dyDescent="0.25">
      <c r="A20" s="18">
        <v>4</v>
      </c>
      <c r="B20" s="19" t="str">
        <f>VLOOKUP($A20,'Indicadores Financeiros'!$A$117:$J$217,2,FALSE)</f>
        <v>LINS</v>
      </c>
      <c r="C20" s="204">
        <v>550847</v>
      </c>
      <c r="D20" s="5" t="str">
        <f>VLOOKUP($C20,'Tabela de Códigos e Valores'!$A:$J,2,FALSE)</f>
        <v>Eletricista - 44 horas semanais - seg a sex</v>
      </c>
      <c r="E20" s="2" t="str">
        <f>VLOOKUP($C20,'Tabela de Códigos e Valores'!$A:$J,5,FALSE)</f>
        <v>Posto</v>
      </c>
      <c r="F20" s="2">
        <f>VLOOKUP($A20,'Indicadores Financeiros'!$A$117:$J$1120,10,FALSE)</f>
        <v>1</v>
      </c>
      <c r="G20" s="2" t="str">
        <f>VLOOKUP($C20,'Tabela de Códigos e Valores'!$A:$J,6,FALSE)</f>
        <v>Mensal</v>
      </c>
      <c r="H20" s="240">
        <f>VLOOKUP($C20,'Tabela de Códigos e Valores'!$A:$AD,7,FALSE)</f>
        <v>1</v>
      </c>
      <c r="I20" s="109">
        <f>VLOOKUP($C20,'Tabela de Códigos e Valores'!$A:$AD,8,FALSE)</f>
        <v>21</v>
      </c>
      <c r="J20" s="244">
        <v>1</v>
      </c>
      <c r="K20" s="109">
        <f>VLOOKUP($C20,'Tabela de Códigos e Valores'!$A:$AD,12,FALSE)</f>
        <v>0</v>
      </c>
      <c r="L20" s="109">
        <f>VLOOKUP($C20,'Tabela de Códigos e Valores'!$A:$AD,13,FALSE)</f>
        <v>0</v>
      </c>
      <c r="M20" s="109">
        <f>VLOOKUP($C20,'Tabela de Códigos e Valores'!$A:$AD,24,FALSE)</f>
        <v>0</v>
      </c>
      <c r="N20" s="109">
        <f>IF(ROUND((VLOOKUP($B20,'Indicadores Financeiros'!$B$117:$J$120,8,FALSE)*I20)-(VLOOKUP($C20,'Tabela de Códigos e Valores'!A:I,9,FALSE)*6%),2)&lt;0,0,ROUND((VLOOKUP($B20,'Indicadores Financeiros'!$B$117:$J$120,8,FALSE)*I20)-(VLOOKUP($C20,'Tabela de Códigos e Valores'!A:I,9,FALSE)*6%),2))</f>
        <v>0</v>
      </c>
      <c r="O20" s="109">
        <f>VLOOKUP($C20,'Tabela de Códigos e Valores'!$A:$AD,26,FALSE)</f>
        <v>0</v>
      </c>
      <c r="P20" s="21">
        <f>ROUND(SUM(K20:O20),2)</f>
        <v>0</v>
      </c>
      <c r="Q20" s="110">
        <f>VLOOKUP($A20,'Indicadores Financeiros'!$A$117:$J$120,8,FALSE)</f>
        <v>2.0400000000000001E-2</v>
      </c>
      <c r="R20" s="21">
        <f>ROUND(P20*(1+Q20),2)</f>
        <v>0</v>
      </c>
      <c r="S20" s="29">
        <f>ROUND(R20*J20,2)</f>
        <v>0</v>
      </c>
      <c r="T20" s="57">
        <f>ROUND(S20*ROUND(('Indicadores Financeiros'!$F$14-F20+1),2),2)</f>
        <v>0</v>
      </c>
      <c r="U20" s="67"/>
      <c r="V20" s="57">
        <f>IF(E20="Posto",ROUND(J20*K20,2),0)</f>
        <v>0</v>
      </c>
      <c r="W20" s="57">
        <f>ROUND('Indicadores Financeiros'!$J$71*$V20,2)</f>
        <v>0</v>
      </c>
      <c r="X20" s="22"/>
      <c r="Y20" s="20">
        <f t="shared" si="23"/>
        <v>0</v>
      </c>
      <c r="Z20" s="20">
        <f>IF(J20=0,0,IF(E20="Posto",ROUND(ROUND(ROUND((VLOOKUP($C20,'Tabela de Códigos e Valores'!$A:$AD,22,FALSE)/'Relatório Custo'!I20),2)+ROUND(VLOOKUP($C20,'Tabela de Códigos e Valores'!$A:$AD,25,FALSE)/'Relatório Custo'!I20,2)+ROUND((('Indicadores Financeiros'!$J$61*'Relatório Custo'!K20)/'Relatório Custo'!I20),2),2)*(1+Q20),2),0))</f>
        <v>0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</row>
    <row r="21" spans="1:333" s="23" customFormat="1" ht="24" x14ac:dyDescent="0.25">
      <c r="A21" s="18">
        <v>4</v>
      </c>
      <c r="B21" s="19" t="str">
        <f>VLOOKUP($A21,'Indicadores Financeiros'!$A$117:$J$217,2,FALSE)</f>
        <v>LINS</v>
      </c>
      <c r="C21" s="204">
        <v>550848</v>
      </c>
      <c r="D21" s="5" t="str">
        <f>VLOOKUP($C21,'Tabela de Códigos e Valores'!$A:$J,2,FALSE)</f>
        <v>Encanador (a) - 44 horas semanais - seg a sex</v>
      </c>
      <c r="E21" s="2" t="str">
        <f>VLOOKUP($C21,'Tabela de Códigos e Valores'!$A:$J,5,FALSE)</f>
        <v>Posto</v>
      </c>
      <c r="F21" s="2">
        <f>VLOOKUP($A21,'Indicadores Financeiros'!$A$117:$J$1120,10,FALSE)</f>
        <v>1</v>
      </c>
      <c r="G21" s="2" t="str">
        <f>VLOOKUP($C21,'Tabela de Códigos e Valores'!$A:$J,6,FALSE)</f>
        <v>Mensal</v>
      </c>
      <c r="H21" s="240">
        <f>VLOOKUP($C21,'Tabela de Códigos e Valores'!$A:$AD,7,FALSE)</f>
        <v>1</v>
      </c>
      <c r="I21" s="109">
        <f>VLOOKUP($C21,'Tabela de Códigos e Valores'!$A:$AD,8,FALSE)</f>
        <v>21</v>
      </c>
      <c r="J21" s="244">
        <v>1</v>
      </c>
      <c r="K21" s="109">
        <f>VLOOKUP($C21,'Tabela de Códigos e Valores'!$A:$AD,12,FALSE)</f>
        <v>0</v>
      </c>
      <c r="L21" s="109">
        <f>VLOOKUP($C21,'Tabela de Códigos e Valores'!$A:$AD,13,FALSE)</f>
        <v>0</v>
      </c>
      <c r="M21" s="109">
        <f>VLOOKUP($C21,'Tabela de Códigos e Valores'!$A:$AD,24,FALSE)</f>
        <v>0</v>
      </c>
      <c r="N21" s="109">
        <f>IF(ROUND((VLOOKUP($B21,'Indicadores Financeiros'!$B$117:$J$120,8,FALSE)*I21)-(VLOOKUP($C21,'Tabela de Códigos e Valores'!A:I,9,FALSE)*6%),2)&lt;0,0,ROUND((VLOOKUP($B21,'Indicadores Financeiros'!$B$117:$J$120,8,FALSE)*I21)-(VLOOKUP($C21,'Tabela de Códigos e Valores'!A:I,9,FALSE)*6%),2))</f>
        <v>0</v>
      </c>
      <c r="O21" s="109">
        <f>VLOOKUP($C21,'Tabela de Códigos e Valores'!$A:$AD,26,FALSE)</f>
        <v>0</v>
      </c>
      <c r="P21" s="21">
        <f t="shared" ref="P21" si="24">ROUND(SUM(K21:O21),2)</f>
        <v>0</v>
      </c>
      <c r="Q21" s="110">
        <f>VLOOKUP($A21,'Indicadores Financeiros'!$A$117:$J$120,8,FALSE)</f>
        <v>2.0400000000000001E-2</v>
      </c>
      <c r="R21" s="21">
        <f t="shared" ref="R21" si="25">ROUND(P21*(1+Q21),2)</f>
        <v>0</v>
      </c>
      <c r="S21" s="29">
        <f t="shared" ref="S21" si="26">ROUND(R21*J21,2)</f>
        <v>0</v>
      </c>
      <c r="T21" s="57">
        <f>ROUND(S21*ROUND(('Indicadores Financeiros'!$F$14-F21+1),2),2)</f>
        <v>0</v>
      </c>
      <c r="U21" s="67"/>
      <c r="V21" s="57">
        <f t="shared" ref="V21" si="27">IF(E21="Posto",ROUND(J21*K21,2),0)</f>
        <v>0</v>
      </c>
      <c r="W21" s="57">
        <f>ROUND('Indicadores Financeiros'!$J$71*$V21,2)</f>
        <v>0</v>
      </c>
      <c r="X21" s="22"/>
      <c r="Y21" s="20">
        <f t="shared" si="23"/>
        <v>0</v>
      </c>
      <c r="Z21" s="20">
        <f>IF(J21=0,0,IF(E21="Posto",ROUND(ROUND(ROUND((VLOOKUP($C21,'Tabela de Códigos e Valores'!$A:$AD,22,FALSE)/'Relatório Custo'!I21),2)+ROUND(VLOOKUP($C21,'Tabela de Códigos e Valores'!$A:$AD,25,FALSE)/'Relatório Custo'!I21,2)+ROUND((('Indicadores Financeiros'!$J$61*'Relatório Custo'!K21)/'Relatório Custo'!I21),2),2)*(1+Q21),2),0))</f>
        <v>0</v>
      </c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</row>
    <row r="22" spans="1:333" s="23" customFormat="1" x14ac:dyDescent="0.25">
      <c r="A22" s="18">
        <v>4</v>
      </c>
      <c r="B22" s="19" t="str">
        <f>VLOOKUP($A22,'Indicadores Financeiros'!$A$117:$J$217,2,FALSE)</f>
        <v>LINS</v>
      </c>
      <c r="C22" s="204">
        <v>550850</v>
      </c>
      <c r="D22" s="5" t="str">
        <f>VLOOKUP($C22,'Tabela de Códigos e Valores'!$A:$J,2,FALSE)</f>
        <v>Pintor (a) - 44 horas semanais - seg a sex</v>
      </c>
      <c r="E22" s="2" t="str">
        <f>VLOOKUP($C22,'Tabela de Códigos e Valores'!$A:$J,5,FALSE)</f>
        <v>Posto</v>
      </c>
      <c r="F22" s="2">
        <f>VLOOKUP($A22,'Indicadores Financeiros'!$A$117:$J$1120,10,FALSE)</f>
        <v>1</v>
      </c>
      <c r="G22" s="2" t="str">
        <f>VLOOKUP($C22,'Tabela de Códigos e Valores'!$A:$J,6,FALSE)</f>
        <v>Mensal</v>
      </c>
      <c r="H22" s="240">
        <f>VLOOKUP($C22,'Tabela de Códigos e Valores'!$A:$AD,7,FALSE)</f>
        <v>1</v>
      </c>
      <c r="I22" s="109">
        <f>VLOOKUP($C22,'Tabela de Códigos e Valores'!$A:$AD,8,FALSE)</f>
        <v>21</v>
      </c>
      <c r="J22" s="244">
        <v>1</v>
      </c>
      <c r="K22" s="109">
        <f>VLOOKUP($C22,'Tabela de Códigos e Valores'!$A:$AD,12,FALSE)</f>
        <v>0</v>
      </c>
      <c r="L22" s="109">
        <f>VLOOKUP($C22,'Tabela de Códigos e Valores'!$A:$AD,13,FALSE)</f>
        <v>0</v>
      </c>
      <c r="M22" s="109">
        <f>VLOOKUP($C22,'Tabela de Códigos e Valores'!$A:$AD,24,FALSE)</f>
        <v>0</v>
      </c>
      <c r="N22" s="109">
        <f>IF(ROUND((VLOOKUP($B22,'Indicadores Financeiros'!$B$117:$J$120,8,FALSE)*I22)-(VLOOKUP($C22,'Tabela de Códigos e Valores'!A:I,9,FALSE)*6%),2)&lt;0,0,ROUND((VLOOKUP($B22,'Indicadores Financeiros'!$B$117:$J$120,8,FALSE)*I22)-(VLOOKUP($C22,'Tabela de Códigos e Valores'!A:I,9,FALSE)*6%),2))</f>
        <v>0</v>
      </c>
      <c r="O22" s="109">
        <f>VLOOKUP($C22,'Tabela de Códigos e Valores'!$A:$AD,26,FALSE)</f>
        <v>0</v>
      </c>
      <c r="P22" s="21">
        <f>ROUND(SUM(K22:O22),2)</f>
        <v>0</v>
      </c>
      <c r="Q22" s="110">
        <f>VLOOKUP($A22,'Indicadores Financeiros'!$A$117:$J$120,8,FALSE)</f>
        <v>2.0400000000000001E-2</v>
      </c>
      <c r="R22" s="21">
        <f>ROUND(P22*(1+Q22),2)</f>
        <v>0</v>
      </c>
      <c r="S22" s="29">
        <f>ROUND(R22*J22,2)</f>
        <v>0</v>
      </c>
      <c r="T22" s="57">
        <f>ROUND(S22*ROUND(('Indicadores Financeiros'!$F$14-F22+1),2),2)</f>
        <v>0</v>
      </c>
      <c r="U22" s="67"/>
      <c r="V22" s="57">
        <f>IF(E22="Posto",ROUND(J22*K22,2),0)</f>
        <v>0</v>
      </c>
      <c r="W22" s="57">
        <f>ROUND('Indicadores Financeiros'!$J$71*$V22,2)</f>
        <v>0</v>
      </c>
      <c r="X22" s="22"/>
      <c r="Y22" s="20">
        <f>IF(J22=0,0,IF(E22="Posto",ROUND($R22/$I22,2),0))</f>
        <v>0</v>
      </c>
      <c r="Z22" s="20">
        <f>IF(J22=0,0,IF(E22="Posto",ROUND(ROUND(ROUND((VLOOKUP($C22,'Tabela de Códigos e Valores'!$A:$AD,22,FALSE)/'Relatório Custo'!I22),2)+ROUND(VLOOKUP($C22,'Tabela de Códigos e Valores'!$A:$AD,25,FALSE)/'Relatório Custo'!I22,2)+ROUND((('Indicadores Financeiros'!$J$61*'Relatório Custo'!K22)/'Relatório Custo'!I22),2),2)*(1+Q22),2),0))</f>
        <v>0</v>
      </c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</row>
    <row r="23" spans="1:333" s="23" customFormat="1" ht="24" x14ac:dyDescent="0.25">
      <c r="A23" s="18">
        <v>4</v>
      </c>
      <c r="B23" s="19" t="str">
        <f>VLOOKUP($A23,'Indicadores Financeiros'!$A$117:$J$217,2,FALSE)</f>
        <v>LINS</v>
      </c>
      <c r="C23" s="204">
        <v>550851</v>
      </c>
      <c r="D23" s="5" t="str">
        <f>VLOOKUP($C23,'Tabela de Códigos e Valores'!$A:$J,2,FALSE)</f>
        <v>Oficial de Manutenção - 44 horas semanais - seg a sex</v>
      </c>
      <c r="E23" s="2" t="str">
        <f>VLOOKUP($C23,'Tabela de Códigos e Valores'!$A:$J,5,FALSE)</f>
        <v>Posto</v>
      </c>
      <c r="F23" s="2">
        <f>VLOOKUP($A23,'Indicadores Financeiros'!$A$117:$J$1120,10,FALSE)</f>
        <v>1</v>
      </c>
      <c r="G23" s="2" t="str">
        <f>VLOOKUP($C23,'Tabela de Códigos e Valores'!$A:$J,6,FALSE)</f>
        <v>Mensal</v>
      </c>
      <c r="H23" s="240">
        <f>VLOOKUP($C23,'Tabela de Códigos e Valores'!$A:$AD,7,FALSE)</f>
        <v>1</v>
      </c>
      <c r="I23" s="109">
        <f>VLOOKUP($C23,'Tabela de Códigos e Valores'!$A:$AD,8,FALSE)</f>
        <v>21</v>
      </c>
      <c r="J23" s="244">
        <v>1</v>
      </c>
      <c r="K23" s="109">
        <f>VLOOKUP($C23,'Tabela de Códigos e Valores'!$A:$AD,12,FALSE)</f>
        <v>0</v>
      </c>
      <c r="L23" s="109">
        <f>VLOOKUP($C23,'Tabela de Códigos e Valores'!$A:$AD,13,FALSE)</f>
        <v>0</v>
      </c>
      <c r="M23" s="109">
        <f>VLOOKUP($C23,'Tabela de Códigos e Valores'!$A:$AD,24,FALSE)</f>
        <v>0</v>
      </c>
      <c r="N23" s="109">
        <f>IF(ROUND((VLOOKUP($B23,'Indicadores Financeiros'!$B$117:$J$120,8,FALSE)*I23)-(VLOOKUP($C23,'Tabela de Códigos e Valores'!A:I,9,FALSE)*6%),2)&lt;0,0,ROUND((VLOOKUP($B23,'Indicadores Financeiros'!$B$117:$J$120,8,FALSE)*I23)-(VLOOKUP($C23,'Tabela de Códigos e Valores'!A:I,9,FALSE)*6%),2))</f>
        <v>0</v>
      </c>
      <c r="O23" s="109">
        <f>VLOOKUP($C23,'Tabela de Códigos e Valores'!$A:$AD,26,FALSE)</f>
        <v>0</v>
      </c>
      <c r="P23" s="21">
        <f t="shared" ref="P23" si="28">ROUND(SUM(K23:O23),2)</f>
        <v>0</v>
      </c>
      <c r="Q23" s="110">
        <f>VLOOKUP($A23,'Indicadores Financeiros'!$A$117:$J$120,8,FALSE)</f>
        <v>2.0400000000000001E-2</v>
      </c>
      <c r="R23" s="21">
        <f t="shared" ref="R23" si="29">ROUND(P23*(1+Q23),2)</f>
        <v>0</v>
      </c>
      <c r="S23" s="29">
        <f t="shared" ref="S23" si="30">ROUND(R23*J23,2)</f>
        <v>0</v>
      </c>
      <c r="T23" s="57">
        <f>ROUND(S23*ROUND(('Indicadores Financeiros'!$F$14-F23+1),2),2)</f>
        <v>0</v>
      </c>
      <c r="U23" s="67"/>
      <c r="V23" s="57">
        <f t="shared" ref="V23" si="31">IF(E23="Posto",ROUND(J23*K23,2),0)</f>
        <v>0</v>
      </c>
      <c r="W23" s="57">
        <f>ROUND('Indicadores Financeiros'!$J$71*$V23,2)</f>
        <v>0</v>
      </c>
      <c r="X23" s="22"/>
      <c r="Y23" s="20">
        <f t="shared" ref="Y23" si="32">IF(J23=0,0,IF(E23="Posto",ROUND($R23/$I23,2),0))</f>
        <v>0</v>
      </c>
      <c r="Z23" s="20">
        <f>IF(J23=0,0,IF(E23="Posto",ROUND(ROUND(ROUND((VLOOKUP($C23,'Tabela de Códigos e Valores'!$A:$AD,22,FALSE)/'Relatório Custo'!I23),2)+ROUND(VLOOKUP($C23,'Tabela de Códigos e Valores'!$A:$AD,25,FALSE)/'Relatório Custo'!I23,2)+ROUND((('Indicadores Financeiros'!$J$61*'Relatório Custo'!K23)/'Relatório Custo'!I23),2),2)*(1+Q23),2),0))</f>
        <v>0</v>
      </c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</row>
    <row r="24" spans="1:333" s="22" customFormat="1" x14ac:dyDescent="0.25">
      <c r="A24" s="65"/>
      <c r="B24" s="66"/>
      <c r="C24" s="66"/>
      <c r="D24" s="66"/>
      <c r="E24" s="236"/>
      <c r="F24" s="236"/>
      <c r="G24" s="236"/>
      <c r="H24" s="241"/>
      <c r="I24" s="89"/>
      <c r="J24" s="241"/>
      <c r="K24" s="66"/>
      <c r="L24" s="66"/>
      <c r="M24" s="66"/>
      <c r="N24" s="66"/>
      <c r="O24" s="66"/>
      <c r="P24" s="111"/>
      <c r="Q24" s="66"/>
      <c r="R24" s="66"/>
      <c r="S24" s="29">
        <f>SUBTOTAL(9,S3:S23)</f>
        <v>0</v>
      </c>
      <c r="T24" s="29">
        <f>SUBTOTAL(9,T3:T23)</f>
        <v>0</v>
      </c>
      <c r="U24" s="132"/>
      <c r="V24" s="29">
        <f>SUBTOTAL(9,V3:V23)</f>
        <v>0</v>
      </c>
      <c r="W24" s="29">
        <f>SUBTOTAL(9,W3:W23)</f>
        <v>0</v>
      </c>
    </row>
    <row r="25" spans="1:333" s="22" customFormat="1" x14ac:dyDescent="0.25">
      <c r="A25" s="95"/>
      <c r="B25" s="95"/>
      <c r="C25" s="95"/>
      <c r="D25" s="95"/>
      <c r="E25" s="237"/>
      <c r="F25" s="237"/>
      <c r="G25" s="237"/>
      <c r="H25" s="242"/>
      <c r="I25" s="53"/>
      <c r="J25" s="242"/>
      <c r="K25" s="53"/>
      <c r="L25" s="24"/>
      <c r="M25" s="24"/>
      <c r="N25" s="24"/>
      <c r="O25" s="24"/>
      <c r="P25" s="28"/>
      <c r="Q25" s="28"/>
      <c r="R25" s="28"/>
      <c r="S25" s="28"/>
    </row>
    <row r="26" spans="1:333" s="22" customFormat="1" x14ac:dyDescent="0.25">
      <c r="E26" s="238"/>
      <c r="F26" s="238"/>
      <c r="G26" s="238"/>
      <c r="H26" s="242"/>
      <c r="I26" s="53"/>
      <c r="J26" s="242"/>
      <c r="K26" s="24"/>
      <c r="L26" s="24"/>
      <c r="M26" s="24"/>
      <c r="N26" s="24"/>
      <c r="O26" s="24"/>
    </row>
    <row r="27" spans="1:333" s="22" customFormat="1" x14ac:dyDescent="0.25">
      <c r="E27" s="238"/>
      <c r="F27" s="238"/>
      <c r="G27" s="238"/>
      <c r="H27" s="242"/>
      <c r="I27" s="53"/>
      <c r="J27" s="242"/>
      <c r="K27" s="24"/>
      <c r="L27" s="24"/>
      <c r="M27" s="24"/>
      <c r="N27" s="24"/>
      <c r="O27" s="24"/>
    </row>
    <row r="28" spans="1:333" s="22" customFormat="1" x14ac:dyDescent="0.25">
      <c r="E28" s="238"/>
      <c r="F28" s="238"/>
      <c r="G28" s="238"/>
      <c r="H28" s="242"/>
      <c r="I28" s="53"/>
      <c r="J28" s="242"/>
      <c r="K28" s="24"/>
      <c r="L28" s="24"/>
      <c r="M28" s="24"/>
      <c r="N28" s="24"/>
      <c r="O28" s="24"/>
    </row>
    <row r="29" spans="1:333" s="22" customFormat="1" x14ac:dyDescent="0.25">
      <c r="E29" s="238"/>
      <c r="F29" s="238"/>
      <c r="G29" s="238"/>
      <c r="H29" s="242"/>
      <c r="I29" s="53"/>
      <c r="J29" s="242"/>
      <c r="K29" s="24"/>
      <c r="L29" s="24"/>
      <c r="M29" s="24"/>
      <c r="N29" s="24"/>
      <c r="O29" s="24"/>
    </row>
    <row r="30" spans="1:333" s="22" customFormat="1" x14ac:dyDescent="0.25">
      <c r="E30" s="238"/>
      <c r="F30" s="238"/>
      <c r="G30" s="238"/>
      <c r="H30" s="242"/>
      <c r="I30" s="53"/>
      <c r="J30" s="242"/>
      <c r="K30" s="24"/>
      <c r="L30" s="24"/>
      <c r="M30" s="24"/>
      <c r="N30" s="24"/>
      <c r="O30" s="24"/>
    </row>
    <row r="31" spans="1:333" s="22" customFormat="1" x14ac:dyDescent="0.25">
      <c r="E31" s="238"/>
      <c r="F31" s="238"/>
      <c r="G31" s="238"/>
      <c r="H31" s="242"/>
      <c r="I31" s="53"/>
      <c r="J31" s="242"/>
      <c r="K31" s="24"/>
      <c r="L31" s="24"/>
      <c r="M31" s="24"/>
      <c r="N31" s="24"/>
      <c r="O31" s="24"/>
    </row>
    <row r="32" spans="1:333" s="22" customFormat="1" x14ac:dyDescent="0.25">
      <c r="E32" s="238"/>
      <c r="F32" s="238"/>
      <c r="G32" s="238"/>
      <c r="H32" s="242"/>
      <c r="I32" s="53"/>
      <c r="J32" s="242"/>
      <c r="K32" s="24"/>
      <c r="L32" s="24"/>
      <c r="M32" s="24"/>
      <c r="N32" s="24"/>
      <c r="O32" s="24"/>
    </row>
    <row r="33" spans="5:15" s="22" customFormat="1" x14ac:dyDescent="0.25">
      <c r="E33" s="238"/>
      <c r="F33" s="238"/>
      <c r="G33" s="238"/>
      <c r="H33" s="242"/>
      <c r="I33" s="53"/>
      <c r="J33" s="242"/>
      <c r="K33" s="24"/>
      <c r="L33" s="24"/>
      <c r="M33" s="24"/>
      <c r="N33" s="24"/>
      <c r="O33" s="24"/>
    </row>
    <row r="34" spans="5:15" s="22" customFormat="1" x14ac:dyDescent="0.25">
      <c r="E34" s="238"/>
      <c r="F34" s="238"/>
      <c r="G34" s="238"/>
      <c r="H34" s="242"/>
      <c r="I34" s="53"/>
      <c r="J34" s="242"/>
      <c r="K34" s="24"/>
      <c r="L34" s="24"/>
      <c r="M34" s="24"/>
      <c r="N34" s="24"/>
      <c r="O34" s="24"/>
    </row>
    <row r="35" spans="5:15" s="22" customFormat="1" x14ac:dyDescent="0.25">
      <c r="E35" s="238"/>
      <c r="F35" s="238"/>
      <c r="G35" s="238"/>
      <c r="H35" s="242"/>
      <c r="I35" s="53"/>
      <c r="J35" s="242"/>
      <c r="K35" s="24"/>
      <c r="L35" s="24"/>
      <c r="M35" s="24"/>
      <c r="N35" s="24"/>
      <c r="O35" s="24"/>
    </row>
    <row r="36" spans="5:15" s="22" customFormat="1" x14ac:dyDescent="0.25">
      <c r="E36" s="238"/>
      <c r="F36" s="238"/>
      <c r="G36" s="238"/>
      <c r="H36" s="242"/>
      <c r="I36" s="53"/>
      <c r="J36" s="242"/>
      <c r="K36" s="24"/>
      <c r="L36" s="24"/>
      <c r="M36" s="24"/>
      <c r="N36" s="24"/>
      <c r="O36" s="24"/>
    </row>
    <row r="37" spans="5:15" s="22" customFormat="1" x14ac:dyDescent="0.25">
      <c r="E37" s="238"/>
      <c r="F37" s="238"/>
      <c r="G37" s="238"/>
      <c r="H37" s="242"/>
      <c r="I37" s="53"/>
      <c r="J37" s="242"/>
      <c r="K37" s="24"/>
      <c r="L37" s="24"/>
      <c r="M37" s="24"/>
      <c r="N37" s="24"/>
      <c r="O37" s="24"/>
    </row>
    <row r="38" spans="5:15" s="22" customFormat="1" x14ac:dyDescent="0.25">
      <c r="E38" s="238"/>
      <c r="F38" s="238"/>
      <c r="G38" s="238"/>
      <c r="H38" s="242"/>
      <c r="I38" s="53"/>
      <c r="J38" s="242"/>
      <c r="K38" s="24"/>
      <c r="L38" s="24"/>
      <c r="M38" s="24"/>
      <c r="N38" s="24"/>
      <c r="O38" s="24"/>
    </row>
    <row r="39" spans="5:15" s="22" customFormat="1" x14ac:dyDescent="0.25">
      <c r="E39" s="238"/>
      <c r="F39" s="238"/>
      <c r="G39" s="238"/>
      <c r="H39" s="242"/>
      <c r="I39" s="53"/>
      <c r="J39" s="242"/>
      <c r="K39" s="24"/>
      <c r="L39" s="24"/>
      <c r="M39" s="24"/>
      <c r="N39" s="24"/>
      <c r="O39" s="24"/>
    </row>
    <row r="40" spans="5:15" s="22" customFormat="1" x14ac:dyDescent="0.25">
      <c r="E40" s="238"/>
      <c r="F40" s="238"/>
      <c r="G40" s="238"/>
      <c r="H40" s="242"/>
      <c r="I40" s="53"/>
      <c r="J40" s="242"/>
      <c r="K40" s="24"/>
      <c r="L40" s="24"/>
      <c r="M40" s="24"/>
      <c r="N40" s="24"/>
      <c r="O40" s="24"/>
    </row>
    <row r="41" spans="5:15" s="22" customFormat="1" x14ac:dyDescent="0.25">
      <c r="E41" s="238"/>
      <c r="F41" s="238"/>
      <c r="G41" s="238"/>
      <c r="H41" s="242"/>
      <c r="I41" s="53"/>
      <c r="J41" s="242"/>
      <c r="K41" s="24"/>
      <c r="L41" s="24"/>
      <c r="M41" s="24"/>
      <c r="N41" s="24"/>
      <c r="O41" s="24"/>
    </row>
    <row r="42" spans="5:15" s="22" customFormat="1" x14ac:dyDescent="0.25">
      <c r="E42" s="238"/>
      <c r="F42" s="238"/>
      <c r="G42" s="238"/>
      <c r="H42" s="242"/>
      <c r="I42" s="53"/>
      <c r="J42" s="242"/>
      <c r="K42" s="24"/>
      <c r="L42" s="24"/>
      <c r="M42" s="24"/>
      <c r="N42" s="24"/>
      <c r="O42" s="24"/>
    </row>
    <row r="43" spans="5:15" s="22" customFormat="1" x14ac:dyDescent="0.25">
      <c r="E43" s="238"/>
      <c r="F43" s="238"/>
      <c r="G43" s="238"/>
      <c r="H43" s="242"/>
      <c r="I43" s="53"/>
      <c r="J43" s="242"/>
      <c r="K43" s="24"/>
      <c r="L43" s="24"/>
      <c r="M43" s="24"/>
      <c r="N43" s="24"/>
      <c r="O43" s="24"/>
    </row>
    <row r="44" spans="5:15" s="22" customFormat="1" x14ac:dyDescent="0.25">
      <c r="E44" s="238"/>
      <c r="F44" s="238"/>
      <c r="G44" s="238"/>
      <c r="H44" s="242"/>
      <c r="I44" s="53"/>
      <c r="J44" s="242"/>
      <c r="K44" s="24"/>
      <c r="L44" s="24"/>
      <c r="M44" s="24"/>
      <c r="N44" s="24"/>
      <c r="O44" s="24"/>
    </row>
    <row r="45" spans="5:15" s="22" customFormat="1" x14ac:dyDescent="0.25">
      <c r="E45" s="238"/>
      <c r="F45" s="238"/>
      <c r="G45" s="238"/>
      <c r="H45" s="242"/>
      <c r="I45" s="53"/>
      <c r="J45" s="242"/>
      <c r="K45" s="24"/>
      <c r="L45" s="24"/>
      <c r="M45" s="24"/>
      <c r="N45" s="24"/>
      <c r="O45" s="24"/>
    </row>
    <row r="46" spans="5:15" s="22" customFormat="1" x14ac:dyDescent="0.25">
      <c r="E46" s="238"/>
      <c r="F46" s="238"/>
      <c r="G46" s="238"/>
      <c r="H46" s="242"/>
      <c r="I46" s="53"/>
      <c r="J46" s="242"/>
      <c r="K46" s="24"/>
      <c r="L46" s="24"/>
      <c r="M46" s="24"/>
      <c r="N46" s="24"/>
      <c r="O46" s="24"/>
    </row>
    <row r="47" spans="5:15" s="22" customFormat="1" x14ac:dyDescent="0.25">
      <c r="E47" s="238"/>
      <c r="F47" s="238"/>
      <c r="G47" s="238"/>
      <c r="H47" s="242"/>
      <c r="I47" s="53"/>
      <c r="J47" s="242"/>
      <c r="K47" s="24"/>
      <c r="L47" s="24"/>
      <c r="M47" s="24"/>
      <c r="N47" s="24"/>
      <c r="O47" s="24"/>
    </row>
    <row r="48" spans="5:15" s="22" customFormat="1" x14ac:dyDescent="0.25">
      <c r="E48" s="238"/>
      <c r="F48" s="238"/>
      <c r="G48" s="238"/>
      <c r="H48" s="242"/>
      <c r="I48" s="53"/>
      <c r="J48" s="242"/>
      <c r="K48" s="24"/>
      <c r="L48" s="24"/>
      <c r="M48" s="24"/>
      <c r="N48" s="24"/>
      <c r="O48" s="24"/>
    </row>
    <row r="49" spans="5:15" s="22" customFormat="1" x14ac:dyDescent="0.25">
      <c r="E49" s="238"/>
      <c r="F49" s="238"/>
      <c r="G49" s="238"/>
      <c r="H49" s="242"/>
      <c r="I49" s="53"/>
      <c r="J49" s="242"/>
      <c r="K49" s="24"/>
      <c r="L49" s="24"/>
      <c r="M49" s="24"/>
      <c r="N49" s="24"/>
      <c r="O49" s="24"/>
    </row>
    <row r="50" spans="5:15" s="22" customFormat="1" x14ac:dyDescent="0.25">
      <c r="E50" s="238"/>
      <c r="F50" s="238"/>
      <c r="G50" s="238"/>
      <c r="H50" s="242"/>
      <c r="I50" s="53"/>
      <c r="J50" s="242"/>
      <c r="K50" s="24"/>
      <c r="L50" s="24"/>
      <c r="M50" s="24"/>
      <c r="N50" s="24"/>
      <c r="O50" s="24"/>
    </row>
    <row r="51" spans="5:15" s="22" customFormat="1" x14ac:dyDescent="0.25">
      <c r="E51" s="238"/>
      <c r="F51" s="238"/>
      <c r="G51" s="238"/>
      <c r="H51" s="242"/>
      <c r="I51" s="53"/>
      <c r="J51" s="242"/>
      <c r="K51" s="24"/>
      <c r="L51" s="24"/>
      <c r="M51" s="24"/>
      <c r="N51" s="24"/>
      <c r="O51" s="24"/>
    </row>
    <row r="52" spans="5:15" s="22" customFormat="1" x14ac:dyDescent="0.25">
      <c r="E52" s="238"/>
      <c r="F52" s="238"/>
      <c r="G52" s="238"/>
      <c r="H52" s="242"/>
      <c r="I52" s="53"/>
      <c r="J52" s="242"/>
      <c r="K52" s="24"/>
      <c r="L52" s="24"/>
      <c r="M52" s="24"/>
      <c r="N52" s="24"/>
      <c r="O52" s="24"/>
    </row>
    <row r="53" spans="5:15" s="22" customFormat="1" x14ac:dyDescent="0.25">
      <c r="E53" s="238"/>
      <c r="F53" s="238"/>
      <c r="G53" s="238"/>
      <c r="H53" s="242"/>
      <c r="I53" s="53"/>
      <c r="J53" s="242"/>
      <c r="K53" s="24"/>
      <c r="L53" s="24"/>
      <c r="M53" s="24"/>
      <c r="N53" s="24"/>
      <c r="O53" s="24"/>
    </row>
    <row r="54" spans="5:15" s="22" customFormat="1" x14ac:dyDescent="0.25">
      <c r="E54" s="238"/>
      <c r="F54" s="238"/>
      <c r="G54" s="238"/>
      <c r="H54" s="242"/>
      <c r="I54" s="53"/>
      <c r="J54" s="242"/>
      <c r="K54" s="24"/>
      <c r="L54" s="24"/>
      <c r="M54" s="24"/>
      <c r="N54" s="24"/>
      <c r="O54" s="24"/>
    </row>
    <row r="55" spans="5:15" s="22" customFormat="1" x14ac:dyDescent="0.25">
      <c r="E55" s="238"/>
      <c r="F55" s="238"/>
      <c r="G55" s="238"/>
      <c r="H55" s="242"/>
      <c r="I55" s="53"/>
      <c r="J55" s="242"/>
      <c r="K55" s="24"/>
      <c r="L55" s="24"/>
      <c r="M55" s="24"/>
      <c r="N55" s="24"/>
      <c r="O55" s="24"/>
    </row>
    <row r="56" spans="5:15" s="22" customFormat="1" x14ac:dyDescent="0.25">
      <c r="E56" s="238"/>
      <c r="F56" s="238"/>
      <c r="G56" s="238"/>
      <c r="H56" s="242"/>
      <c r="I56" s="53"/>
      <c r="J56" s="242"/>
      <c r="K56" s="24"/>
      <c r="L56" s="24"/>
      <c r="M56" s="24"/>
      <c r="N56" s="24"/>
      <c r="O56" s="24"/>
    </row>
    <row r="57" spans="5:15" s="22" customFormat="1" x14ac:dyDescent="0.25">
      <c r="E57" s="238"/>
      <c r="F57" s="238"/>
      <c r="G57" s="238"/>
      <c r="H57" s="242"/>
      <c r="I57" s="53"/>
      <c r="J57" s="242"/>
      <c r="K57" s="24"/>
      <c r="L57" s="24"/>
      <c r="M57" s="24"/>
      <c r="N57" s="24"/>
      <c r="O57" s="24"/>
    </row>
    <row r="58" spans="5:15" s="22" customFormat="1" x14ac:dyDescent="0.25">
      <c r="E58" s="238"/>
      <c r="F58" s="238"/>
      <c r="G58" s="238"/>
      <c r="H58" s="242"/>
      <c r="I58" s="53"/>
      <c r="J58" s="242"/>
      <c r="K58" s="24"/>
      <c r="L58" s="24"/>
      <c r="M58" s="24"/>
      <c r="N58" s="24"/>
      <c r="O58" s="24"/>
    </row>
    <row r="59" spans="5:15" s="22" customFormat="1" x14ac:dyDescent="0.25">
      <c r="E59" s="238"/>
      <c r="F59" s="238"/>
      <c r="G59" s="238"/>
      <c r="H59" s="242"/>
      <c r="I59" s="53"/>
      <c r="J59" s="242"/>
      <c r="K59" s="24"/>
      <c r="L59" s="24"/>
      <c r="M59" s="24"/>
      <c r="N59" s="24"/>
      <c r="O59" s="24"/>
    </row>
    <row r="60" spans="5:15" s="22" customFormat="1" x14ac:dyDescent="0.25">
      <c r="E60" s="238"/>
      <c r="F60" s="238"/>
      <c r="G60" s="238"/>
      <c r="H60" s="242"/>
      <c r="I60" s="53"/>
      <c r="J60" s="242"/>
      <c r="K60" s="24"/>
      <c r="L60" s="24"/>
      <c r="M60" s="24"/>
      <c r="N60" s="24"/>
      <c r="O60" s="24"/>
    </row>
    <row r="61" spans="5:15" s="22" customFormat="1" x14ac:dyDescent="0.25">
      <c r="E61" s="238"/>
      <c r="F61" s="238"/>
      <c r="G61" s="238"/>
      <c r="H61" s="242"/>
      <c r="I61" s="53"/>
      <c r="J61" s="242"/>
      <c r="K61" s="24"/>
      <c r="L61" s="24"/>
      <c r="M61" s="24"/>
      <c r="N61" s="24"/>
      <c r="O61" s="24"/>
    </row>
    <row r="62" spans="5:15" s="22" customFormat="1" x14ac:dyDescent="0.25">
      <c r="E62" s="238"/>
      <c r="F62" s="238"/>
      <c r="G62" s="238"/>
      <c r="H62" s="242"/>
      <c r="I62" s="53"/>
      <c r="J62" s="242"/>
      <c r="K62" s="24"/>
      <c r="L62" s="24"/>
      <c r="M62" s="24"/>
      <c r="N62" s="24"/>
      <c r="O62" s="24"/>
    </row>
    <row r="63" spans="5:15" s="22" customFormat="1" x14ac:dyDescent="0.25">
      <c r="E63" s="238"/>
      <c r="F63" s="238"/>
      <c r="G63" s="238"/>
      <c r="H63" s="242"/>
      <c r="I63" s="53"/>
      <c r="J63" s="242"/>
      <c r="K63" s="24"/>
      <c r="L63" s="24"/>
      <c r="M63" s="24"/>
      <c r="N63" s="24"/>
      <c r="O63" s="24"/>
    </row>
    <row r="64" spans="5:15" s="22" customFormat="1" x14ac:dyDescent="0.25">
      <c r="E64" s="238"/>
      <c r="F64" s="238"/>
      <c r="G64" s="238"/>
      <c r="H64" s="242"/>
      <c r="I64" s="53"/>
      <c r="J64" s="242"/>
      <c r="K64" s="24"/>
      <c r="L64" s="24"/>
      <c r="M64" s="24"/>
      <c r="N64" s="24"/>
      <c r="O64" s="24"/>
    </row>
    <row r="65" spans="5:15" s="22" customFormat="1" x14ac:dyDescent="0.25">
      <c r="E65" s="238"/>
      <c r="F65" s="238"/>
      <c r="G65" s="238"/>
      <c r="H65" s="242"/>
      <c r="I65" s="53"/>
      <c r="J65" s="242"/>
      <c r="K65" s="24"/>
      <c r="L65" s="24"/>
      <c r="M65" s="24"/>
      <c r="N65" s="24"/>
      <c r="O65" s="24"/>
    </row>
    <row r="66" spans="5:15" s="22" customFormat="1" x14ac:dyDescent="0.25">
      <c r="E66" s="238"/>
      <c r="F66" s="238"/>
      <c r="G66" s="238"/>
      <c r="H66" s="242"/>
      <c r="I66" s="53"/>
      <c r="J66" s="242"/>
      <c r="K66" s="24"/>
      <c r="L66" s="24"/>
      <c r="M66" s="24"/>
      <c r="N66" s="24"/>
      <c r="O66" s="24"/>
    </row>
    <row r="67" spans="5:15" s="22" customFormat="1" x14ac:dyDescent="0.25">
      <c r="E67" s="238"/>
      <c r="F67" s="238"/>
      <c r="G67" s="238"/>
      <c r="H67" s="242"/>
      <c r="I67" s="53"/>
      <c r="J67" s="242"/>
      <c r="K67" s="24"/>
      <c r="L67" s="24"/>
      <c r="M67" s="24"/>
      <c r="N67" s="24"/>
      <c r="O67" s="24"/>
    </row>
    <row r="68" spans="5:15" s="22" customFormat="1" x14ac:dyDescent="0.25">
      <c r="E68" s="238"/>
      <c r="F68" s="238"/>
      <c r="G68" s="238"/>
      <c r="H68" s="242"/>
      <c r="I68" s="53"/>
      <c r="J68" s="242"/>
      <c r="K68" s="24"/>
      <c r="L68" s="24"/>
      <c r="M68" s="24"/>
      <c r="N68" s="24"/>
      <c r="O68" s="24"/>
    </row>
    <row r="69" spans="5:15" s="22" customFormat="1" x14ac:dyDescent="0.25">
      <c r="E69" s="238"/>
      <c r="F69" s="238"/>
      <c r="G69" s="238"/>
      <c r="H69" s="242"/>
      <c r="I69" s="53"/>
      <c r="J69" s="242"/>
      <c r="K69" s="24"/>
      <c r="L69" s="24"/>
      <c r="M69" s="24"/>
      <c r="N69" s="24"/>
      <c r="O69" s="24"/>
    </row>
    <row r="70" spans="5:15" s="22" customFormat="1" x14ac:dyDescent="0.25">
      <c r="E70" s="238"/>
      <c r="F70" s="238"/>
      <c r="G70" s="238"/>
      <c r="H70" s="242"/>
      <c r="I70" s="53"/>
      <c r="J70" s="242"/>
      <c r="K70" s="24"/>
      <c r="L70" s="24"/>
      <c r="M70" s="24"/>
      <c r="N70" s="24"/>
      <c r="O70" s="24"/>
    </row>
    <row r="71" spans="5:15" s="22" customFormat="1" x14ac:dyDescent="0.25">
      <c r="E71" s="238"/>
      <c r="F71" s="238"/>
      <c r="G71" s="238"/>
      <c r="H71" s="242"/>
      <c r="I71" s="53"/>
      <c r="J71" s="242"/>
      <c r="K71" s="24"/>
      <c r="L71" s="24"/>
      <c r="M71" s="24"/>
      <c r="N71" s="24"/>
      <c r="O71" s="24"/>
    </row>
    <row r="72" spans="5:15" s="22" customFormat="1" x14ac:dyDescent="0.25">
      <c r="E72" s="238"/>
      <c r="F72" s="238"/>
      <c r="G72" s="238"/>
      <c r="H72" s="242"/>
      <c r="I72" s="53"/>
      <c r="J72" s="242"/>
      <c r="K72" s="24"/>
      <c r="L72" s="24"/>
      <c r="M72" s="24"/>
      <c r="N72" s="24"/>
      <c r="O72" s="24"/>
    </row>
    <row r="73" spans="5:15" s="22" customFormat="1" x14ac:dyDescent="0.25">
      <c r="E73" s="238"/>
      <c r="F73" s="238"/>
      <c r="G73" s="238"/>
      <c r="H73" s="242"/>
      <c r="I73" s="53"/>
      <c r="J73" s="242"/>
      <c r="K73" s="24"/>
      <c r="L73" s="24"/>
      <c r="M73" s="24"/>
      <c r="N73" s="24"/>
      <c r="O73" s="24"/>
    </row>
    <row r="74" spans="5:15" s="22" customFormat="1" x14ac:dyDescent="0.25">
      <c r="E74" s="238"/>
      <c r="F74" s="238"/>
      <c r="G74" s="238"/>
      <c r="H74" s="242"/>
      <c r="I74" s="53"/>
      <c r="J74" s="242"/>
      <c r="K74" s="24"/>
      <c r="L74" s="24"/>
      <c r="M74" s="24"/>
      <c r="N74" s="24"/>
      <c r="O74" s="24"/>
    </row>
    <row r="75" spans="5:15" s="22" customFormat="1" x14ac:dyDescent="0.25">
      <c r="E75" s="238"/>
      <c r="F75" s="238"/>
      <c r="G75" s="238"/>
      <c r="H75" s="242"/>
      <c r="I75" s="53"/>
      <c r="J75" s="242"/>
      <c r="K75" s="24"/>
      <c r="L75" s="24"/>
      <c r="M75" s="24"/>
      <c r="N75" s="24"/>
      <c r="O75" s="24"/>
    </row>
    <row r="76" spans="5:15" s="22" customFormat="1" x14ac:dyDescent="0.25">
      <c r="E76" s="238"/>
      <c r="F76" s="238"/>
      <c r="G76" s="238"/>
      <c r="H76" s="242"/>
      <c r="I76" s="53"/>
      <c r="J76" s="242"/>
      <c r="K76" s="24"/>
      <c r="L76" s="24"/>
      <c r="M76" s="24"/>
      <c r="N76" s="24"/>
      <c r="O76" s="24"/>
    </row>
    <row r="77" spans="5:15" s="22" customFormat="1" x14ac:dyDescent="0.25">
      <c r="E77" s="238"/>
      <c r="F77" s="238"/>
      <c r="G77" s="238"/>
      <c r="H77" s="242"/>
      <c r="I77" s="53"/>
      <c r="J77" s="242"/>
      <c r="K77" s="24"/>
      <c r="L77" s="24"/>
      <c r="M77" s="24"/>
      <c r="N77" s="24"/>
      <c r="O77" s="24"/>
    </row>
    <row r="78" spans="5:15" s="22" customFormat="1" x14ac:dyDescent="0.25">
      <c r="E78" s="238"/>
      <c r="F78" s="238"/>
      <c r="G78" s="238"/>
      <c r="H78" s="242"/>
      <c r="I78" s="53"/>
      <c r="J78" s="242"/>
      <c r="K78" s="24"/>
      <c r="L78" s="24"/>
      <c r="M78" s="24"/>
      <c r="N78" s="24"/>
      <c r="O78" s="24"/>
    </row>
    <row r="79" spans="5:15" s="22" customFormat="1" x14ac:dyDescent="0.25">
      <c r="E79" s="238"/>
      <c r="F79" s="238"/>
      <c r="G79" s="238"/>
      <c r="H79" s="242"/>
      <c r="I79" s="53"/>
      <c r="J79" s="242"/>
      <c r="K79" s="24"/>
      <c r="L79" s="24"/>
      <c r="M79" s="24"/>
      <c r="N79" s="24"/>
      <c r="O79" s="24"/>
    </row>
    <row r="80" spans="5:15" s="22" customFormat="1" x14ac:dyDescent="0.25">
      <c r="E80" s="238"/>
      <c r="F80" s="238"/>
      <c r="G80" s="238"/>
      <c r="H80" s="242"/>
      <c r="I80" s="53"/>
      <c r="J80" s="242"/>
      <c r="K80" s="24"/>
      <c r="L80" s="24"/>
      <c r="M80" s="24"/>
      <c r="N80" s="24"/>
      <c r="O80" s="24"/>
    </row>
    <row r="81" spans="5:15" s="22" customFormat="1" x14ac:dyDescent="0.25">
      <c r="E81" s="238"/>
      <c r="F81" s="238"/>
      <c r="G81" s="238"/>
      <c r="H81" s="242"/>
      <c r="I81" s="53"/>
      <c r="J81" s="242"/>
      <c r="K81" s="24"/>
      <c r="L81" s="24"/>
      <c r="M81" s="24"/>
      <c r="N81" s="24"/>
      <c r="O81" s="24"/>
    </row>
    <row r="82" spans="5:15" s="22" customFormat="1" x14ac:dyDescent="0.25">
      <c r="E82" s="238"/>
      <c r="F82" s="238"/>
      <c r="G82" s="238"/>
      <c r="H82" s="242"/>
      <c r="I82" s="53"/>
      <c r="J82" s="242"/>
      <c r="K82" s="24"/>
      <c r="L82" s="24"/>
      <c r="M82" s="24"/>
      <c r="N82" s="24"/>
      <c r="O82" s="24"/>
    </row>
    <row r="83" spans="5:15" s="22" customFormat="1" x14ac:dyDescent="0.25">
      <c r="E83" s="238"/>
      <c r="F83" s="238"/>
      <c r="G83" s="238"/>
      <c r="H83" s="242"/>
      <c r="I83" s="53"/>
      <c r="J83" s="242"/>
      <c r="K83" s="24"/>
      <c r="L83" s="24"/>
      <c r="M83" s="24"/>
      <c r="N83" s="24"/>
      <c r="O83" s="24"/>
    </row>
    <row r="84" spans="5:15" s="22" customFormat="1" x14ac:dyDescent="0.25">
      <c r="E84" s="238"/>
      <c r="F84" s="238"/>
      <c r="G84" s="238"/>
      <c r="H84" s="242"/>
      <c r="I84" s="53"/>
      <c r="J84" s="242"/>
      <c r="K84" s="24"/>
      <c r="L84" s="24"/>
      <c r="M84" s="24"/>
      <c r="N84" s="24"/>
      <c r="O84" s="24"/>
    </row>
    <row r="85" spans="5:15" s="22" customFormat="1" x14ac:dyDescent="0.25">
      <c r="E85" s="238"/>
      <c r="F85" s="238"/>
      <c r="G85" s="238"/>
      <c r="H85" s="242"/>
      <c r="I85" s="53"/>
      <c r="J85" s="242"/>
      <c r="K85" s="24"/>
      <c r="L85" s="24"/>
      <c r="M85" s="24"/>
      <c r="N85" s="24"/>
      <c r="O85" s="24"/>
    </row>
    <row r="86" spans="5:15" s="22" customFormat="1" x14ac:dyDescent="0.25">
      <c r="E86" s="238"/>
      <c r="F86" s="238"/>
      <c r="G86" s="238"/>
      <c r="H86" s="242"/>
      <c r="I86" s="53"/>
      <c r="J86" s="242"/>
      <c r="K86" s="24"/>
      <c r="L86" s="24"/>
      <c r="M86" s="24"/>
      <c r="N86" s="24"/>
      <c r="O86" s="24"/>
    </row>
    <row r="87" spans="5:15" s="22" customFormat="1" x14ac:dyDescent="0.25">
      <c r="E87" s="238"/>
      <c r="F87" s="238"/>
      <c r="G87" s="238"/>
      <c r="H87" s="242"/>
      <c r="I87" s="53"/>
      <c r="J87" s="242"/>
      <c r="K87" s="24"/>
      <c r="L87" s="24"/>
      <c r="M87" s="24"/>
      <c r="N87" s="24"/>
      <c r="O87" s="24"/>
    </row>
    <row r="88" spans="5:15" s="22" customFormat="1" x14ac:dyDescent="0.25">
      <c r="E88" s="238"/>
      <c r="F88" s="238"/>
      <c r="G88" s="238"/>
      <c r="H88" s="242"/>
      <c r="I88" s="53"/>
      <c r="J88" s="242"/>
      <c r="K88" s="24"/>
      <c r="L88" s="24"/>
      <c r="M88" s="24"/>
      <c r="N88" s="24"/>
      <c r="O88" s="24"/>
    </row>
    <row r="89" spans="5:15" s="22" customFormat="1" x14ac:dyDescent="0.25">
      <c r="E89" s="238"/>
      <c r="F89" s="238"/>
      <c r="G89" s="238"/>
      <c r="H89" s="242"/>
      <c r="I89" s="53"/>
      <c r="J89" s="242"/>
      <c r="K89" s="24"/>
      <c r="L89" s="24"/>
      <c r="M89" s="24"/>
      <c r="N89" s="24"/>
      <c r="O89" s="24"/>
    </row>
    <row r="90" spans="5:15" s="22" customFormat="1" x14ac:dyDescent="0.25">
      <c r="E90" s="238"/>
      <c r="F90" s="238"/>
      <c r="G90" s="238"/>
      <c r="H90" s="242"/>
      <c r="I90" s="53"/>
      <c r="J90" s="242"/>
      <c r="K90" s="24"/>
      <c r="L90" s="24"/>
      <c r="M90" s="24"/>
      <c r="N90" s="24"/>
      <c r="O90" s="24"/>
    </row>
    <row r="91" spans="5:15" s="22" customFormat="1" x14ac:dyDescent="0.25">
      <c r="E91" s="238"/>
      <c r="F91" s="238"/>
      <c r="G91" s="238"/>
      <c r="H91" s="242"/>
      <c r="I91" s="53"/>
      <c r="J91" s="242"/>
      <c r="K91" s="24"/>
      <c r="L91" s="24"/>
      <c r="M91" s="24"/>
      <c r="N91" s="24"/>
      <c r="O91" s="24"/>
    </row>
    <row r="92" spans="5:15" s="22" customFormat="1" x14ac:dyDescent="0.25">
      <c r="E92" s="238"/>
      <c r="F92" s="238"/>
      <c r="G92" s="238"/>
      <c r="H92" s="242"/>
      <c r="I92" s="53"/>
      <c r="J92" s="242"/>
      <c r="K92" s="24"/>
      <c r="L92" s="24"/>
      <c r="M92" s="24"/>
      <c r="N92" s="24"/>
      <c r="O92" s="24"/>
    </row>
    <row r="93" spans="5:15" s="22" customFormat="1" x14ac:dyDescent="0.25">
      <c r="E93" s="238"/>
      <c r="F93" s="238"/>
      <c r="G93" s="238"/>
      <c r="H93" s="242"/>
      <c r="I93" s="53"/>
      <c r="J93" s="242"/>
      <c r="K93" s="24"/>
      <c r="L93" s="24"/>
      <c r="M93" s="24"/>
      <c r="N93" s="24"/>
      <c r="O93" s="24"/>
    </row>
    <row r="94" spans="5:15" s="22" customFormat="1" x14ac:dyDescent="0.25">
      <c r="E94" s="238"/>
      <c r="F94" s="238"/>
      <c r="G94" s="238"/>
      <c r="H94" s="242"/>
      <c r="I94" s="53"/>
      <c r="J94" s="242"/>
      <c r="K94" s="24"/>
      <c r="L94" s="24"/>
      <c r="M94" s="24"/>
      <c r="N94" s="24"/>
      <c r="O94" s="24"/>
    </row>
    <row r="95" spans="5:15" s="22" customFormat="1" x14ac:dyDescent="0.25">
      <c r="E95" s="238"/>
      <c r="F95" s="238"/>
      <c r="G95" s="238"/>
      <c r="H95" s="242"/>
      <c r="I95" s="53"/>
      <c r="J95" s="242"/>
      <c r="K95" s="24"/>
      <c r="L95" s="24"/>
      <c r="M95" s="24"/>
      <c r="N95" s="24"/>
      <c r="O95" s="24"/>
    </row>
    <row r="96" spans="5:15" s="22" customFormat="1" x14ac:dyDescent="0.25">
      <c r="E96" s="238"/>
      <c r="F96" s="238"/>
      <c r="G96" s="238"/>
      <c r="H96" s="242"/>
      <c r="I96" s="53"/>
      <c r="J96" s="242"/>
      <c r="K96" s="24"/>
      <c r="L96" s="24"/>
      <c r="M96" s="24"/>
      <c r="N96" s="24"/>
      <c r="O96" s="24"/>
    </row>
    <row r="97" spans="5:15" s="22" customFormat="1" x14ac:dyDescent="0.25">
      <c r="E97" s="238"/>
      <c r="F97" s="238"/>
      <c r="G97" s="238"/>
      <c r="H97" s="242"/>
      <c r="I97" s="53"/>
      <c r="J97" s="242"/>
      <c r="K97" s="24"/>
      <c r="L97" s="24"/>
      <c r="M97" s="24"/>
      <c r="N97" s="24"/>
      <c r="O97" s="24"/>
    </row>
    <row r="98" spans="5:15" s="22" customFormat="1" x14ac:dyDescent="0.25">
      <c r="E98" s="238"/>
      <c r="F98" s="238"/>
      <c r="G98" s="238"/>
      <c r="H98" s="242"/>
      <c r="I98" s="53"/>
      <c r="J98" s="242"/>
      <c r="K98" s="24"/>
      <c r="L98" s="24"/>
      <c r="M98" s="24"/>
      <c r="N98" s="24"/>
      <c r="O98" s="24"/>
    </row>
    <row r="99" spans="5:15" s="22" customFormat="1" x14ac:dyDescent="0.25">
      <c r="E99" s="238"/>
      <c r="F99" s="238"/>
      <c r="G99" s="238"/>
      <c r="H99" s="242"/>
      <c r="I99" s="53"/>
      <c r="J99" s="242"/>
      <c r="K99" s="24"/>
      <c r="L99" s="24"/>
      <c r="M99" s="24"/>
      <c r="N99" s="24"/>
      <c r="O99" s="24"/>
    </row>
    <row r="100" spans="5:15" s="22" customFormat="1" x14ac:dyDescent="0.25">
      <c r="E100" s="238"/>
      <c r="F100" s="238"/>
      <c r="G100" s="238"/>
      <c r="H100" s="242"/>
      <c r="I100" s="53"/>
      <c r="J100" s="242"/>
      <c r="K100" s="24"/>
      <c r="L100" s="24"/>
      <c r="M100" s="24"/>
      <c r="N100" s="24"/>
      <c r="O100" s="24"/>
    </row>
    <row r="101" spans="5:15" s="22" customFormat="1" x14ac:dyDescent="0.25">
      <c r="E101" s="238"/>
      <c r="F101" s="238"/>
      <c r="G101" s="238"/>
      <c r="H101" s="242"/>
      <c r="I101" s="53"/>
      <c r="J101" s="242"/>
      <c r="K101" s="24"/>
      <c r="L101" s="24"/>
      <c r="M101" s="24"/>
      <c r="N101" s="24"/>
      <c r="O101" s="24"/>
    </row>
    <row r="102" spans="5:15" s="22" customFormat="1" x14ac:dyDescent="0.25">
      <c r="E102" s="238"/>
      <c r="F102" s="238"/>
      <c r="G102" s="238"/>
      <c r="H102" s="242"/>
      <c r="I102" s="53"/>
      <c r="J102" s="242"/>
      <c r="K102" s="24"/>
      <c r="L102" s="24"/>
      <c r="M102" s="24"/>
      <c r="N102" s="24"/>
      <c r="O102" s="24"/>
    </row>
    <row r="103" spans="5:15" s="22" customFormat="1" x14ac:dyDescent="0.25">
      <c r="E103" s="238"/>
      <c r="F103" s="238"/>
      <c r="G103" s="238"/>
      <c r="H103" s="242"/>
      <c r="I103" s="53"/>
      <c r="J103" s="242"/>
      <c r="K103" s="24"/>
      <c r="L103" s="24"/>
      <c r="M103" s="24"/>
      <c r="N103" s="24"/>
      <c r="O103" s="24"/>
    </row>
    <row r="104" spans="5:15" s="22" customFormat="1" x14ac:dyDescent="0.25">
      <c r="E104" s="238"/>
      <c r="F104" s="238"/>
      <c r="G104" s="238"/>
      <c r="H104" s="242"/>
      <c r="I104" s="53"/>
      <c r="J104" s="242"/>
      <c r="K104" s="24"/>
      <c r="L104" s="24"/>
      <c r="M104" s="24"/>
      <c r="N104" s="24"/>
      <c r="O104" s="24"/>
    </row>
    <row r="105" spans="5:15" s="22" customFormat="1" x14ac:dyDescent="0.25">
      <c r="E105" s="238"/>
      <c r="F105" s="238"/>
      <c r="G105" s="238"/>
      <c r="H105" s="242"/>
      <c r="I105" s="53"/>
      <c r="J105" s="242"/>
      <c r="K105" s="24"/>
      <c r="L105" s="24"/>
      <c r="M105" s="24"/>
      <c r="N105" s="24"/>
      <c r="O105" s="24"/>
    </row>
    <row r="106" spans="5:15" s="22" customFormat="1" x14ac:dyDescent="0.25">
      <c r="E106" s="238"/>
      <c r="F106" s="238"/>
      <c r="G106" s="238"/>
      <c r="H106" s="242"/>
      <c r="I106" s="53"/>
      <c r="J106" s="242"/>
      <c r="K106" s="24"/>
      <c r="L106" s="24"/>
      <c r="M106" s="24"/>
      <c r="N106" s="24"/>
      <c r="O106" s="24"/>
    </row>
    <row r="107" spans="5:15" s="22" customFormat="1" x14ac:dyDescent="0.25">
      <c r="E107" s="238"/>
      <c r="F107" s="238"/>
      <c r="G107" s="238"/>
      <c r="H107" s="242"/>
      <c r="I107" s="53"/>
      <c r="J107" s="242"/>
      <c r="K107" s="24"/>
      <c r="L107" s="24"/>
      <c r="M107" s="24"/>
      <c r="N107" s="24"/>
      <c r="O107" s="24"/>
    </row>
    <row r="108" spans="5:15" s="22" customFormat="1" x14ac:dyDescent="0.25">
      <c r="E108" s="238"/>
      <c r="F108" s="238"/>
      <c r="G108" s="238"/>
      <c r="H108" s="242"/>
      <c r="I108" s="53"/>
      <c r="J108" s="242"/>
      <c r="K108" s="24"/>
      <c r="L108" s="24"/>
      <c r="M108" s="24"/>
      <c r="N108" s="24"/>
      <c r="O108" s="24"/>
    </row>
    <row r="109" spans="5:15" s="22" customFormat="1" x14ac:dyDescent="0.25">
      <c r="E109" s="238"/>
      <c r="F109" s="238"/>
      <c r="G109" s="238"/>
      <c r="H109" s="242"/>
      <c r="I109" s="53"/>
      <c r="J109" s="242"/>
      <c r="K109" s="24"/>
      <c r="L109" s="24"/>
      <c r="M109" s="24"/>
      <c r="N109" s="24"/>
      <c r="O109" s="24"/>
    </row>
    <row r="110" spans="5:15" s="22" customFormat="1" x14ac:dyDescent="0.25">
      <c r="E110" s="238"/>
      <c r="F110" s="238"/>
      <c r="G110" s="238"/>
      <c r="H110" s="242"/>
      <c r="I110" s="53"/>
      <c r="J110" s="242"/>
      <c r="K110" s="24"/>
      <c r="L110" s="24"/>
      <c r="M110" s="24"/>
      <c r="N110" s="24"/>
      <c r="O110" s="24"/>
    </row>
    <row r="111" spans="5:15" s="22" customFormat="1" x14ac:dyDescent="0.25">
      <c r="E111" s="238"/>
      <c r="F111" s="238"/>
      <c r="G111" s="238"/>
      <c r="H111" s="242"/>
      <c r="I111" s="53"/>
      <c r="J111" s="242"/>
      <c r="K111" s="24"/>
      <c r="L111" s="24"/>
      <c r="M111" s="24"/>
      <c r="N111" s="24"/>
      <c r="O111" s="24"/>
    </row>
    <row r="112" spans="5:15" s="22" customFormat="1" x14ac:dyDescent="0.25">
      <c r="E112" s="238"/>
      <c r="F112" s="238"/>
      <c r="G112" s="238"/>
      <c r="H112" s="242"/>
      <c r="I112" s="53"/>
      <c r="J112" s="242"/>
      <c r="K112" s="24"/>
      <c r="L112" s="24"/>
      <c r="M112" s="24"/>
      <c r="N112" s="24"/>
      <c r="O112" s="24"/>
    </row>
    <row r="113" spans="5:15" s="22" customFormat="1" x14ac:dyDescent="0.25">
      <c r="E113" s="238"/>
      <c r="F113" s="238"/>
      <c r="G113" s="238"/>
      <c r="H113" s="242"/>
      <c r="I113" s="53"/>
      <c r="J113" s="242"/>
      <c r="K113" s="24"/>
      <c r="L113" s="24"/>
      <c r="M113" s="24"/>
      <c r="N113" s="24"/>
      <c r="O113" s="24"/>
    </row>
    <row r="114" spans="5:15" s="22" customFormat="1" x14ac:dyDescent="0.25">
      <c r="E114" s="238"/>
      <c r="F114" s="238"/>
      <c r="G114" s="238"/>
      <c r="H114" s="242"/>
      <c r="I114" s="53"/>
      <c r="J114" s="242"/>
      <c r="K114" s="24"/>
      <c r="L114" s="24"/>
      <c r="M114" s="24"/>
      <c r="N114" s="24"/>
      <c r="O114" s="24"/>
    </row>
    <row r="115" spans="5:15" s="22" customFormat="1" x14ac:dyDescent="0.25">
      <c r="E115" s="238"/>
      <c r="F115" s="238"/>
      <c r="G115" s="238"/>
      <c r="H115" s="242"/>
      <c r="I115" s="53"/>
      <c r="J115" s="242"/>
      <c r="K115" s="24"/>
      <c r="L115" s="24"/>
      <c r="M115" s="24"/>
      <c r="N115" s="24"/>
      <c r="O115" s="24"/>
    </row>
    <row r="116" spans="5:15" s="22" customFormat="1" x14ac:dyDescent="0.25">
      <c r="E116" s="238"/>
      <c r="F116" s="238"/>
      <c r="G116" s="238"/>
      <c r="H116" s="242"/>
      <c r="I116" s="53"/>
      <c r="J116" s="242"/>
      <c r="K116" s="24"/>
      <c r="L116" s="24"/>
      <c r="M116" s="24"/>
      <c r="N116" s="24"/>
      <c r="O116" s="24"/>
    </row>
    <row r="117" spans="5:15" s="22" customFormat="1" x14ac:dyDescent="0.25">
      <c r="E117" s="238"/>
      <c r="F117" s="238"/>
      <c r="G117" s="238"/>
      <c r="H117" s="242"/>
      <c r="I117" s="53"/>
      <c r="J117" s="242"/>
      <c r="K117" s="24"/>
      <c r="L117" s="24"/>
      <c r="M117" s="24"/>
      <c r="N117" s="24"/>
      <c r="O117" s="24"/>
    </row>
    <row r="118" spans="5:15" s="22" customFormat="1" x14ac:dyDescent="0.25">
      <c r="E118" s="238"/>
      <c r="F118" s="238"/>
      <c r="G118" s="238"/>
      <c r="H118" s="242"/>
      <c r="I118" s="53"/>
      <c r="J118" s="242"/>
      <c r="K118" s="24"/>
      <c r="L118" s="24"/>
      <c r="M118" s="24"/>
      <c r="N118" s="24"/>
      <c r="O118" s="24"/>
    </row>
    <row r="119" spans="5:15" s="22" customFormat="1" x14ac:dyDescent="0.25">
      <c r="E119" s="238"/>
      <c r="F119" s="238"/>
      <c r="G119" s="238"/>
      <c r="H119" s="242"/>
      <c r="I119" s="53"/>
      <c r="J119" s="242"/>
      <c r="K119" s="24"/>
      <c r="L119" s="24"/>
      <c r="M119" s="24"/>
      <c r="N119" s="24"/>
      <c r="O119" s="24"/>
    </row>
    <row r="120" spans="5:15" s="22" customFormat="1" x14ac:dyDescent="0.25">
      <c r="E120" s="238"/>
      <c r="F120" s="238"/>
      <c r="G120" s="238"/>
      <c r="H120" s="242"/>
      <c r="I120" s="53"/>
      <c r="J120" s="242"/>
      <c r="K120" s="24"/>
      <c r="L120" s="24"/>
      <c r="M120" s="24"/>
      <c r="N120" s="24"/>
      <c r="O120" s="24"/>
    </row>
    <row r="121" spans="5:15" s="22" customFormat="1" x14ac:dyDescent="0.25">
      <c r="E121" s="238"/>
      <c r="F121" s="238"/>
      <c r="G121" s="238"/>
      <c r="H121" s="242"/>
      <c r="I121" s="53"/>
      <c r="J121" s="242"/>
      <c r="K121" s="24"/>
      <c r="L121" s="24"/>
      <c r="M121" s="24"/>
      <c r="N121" s="24"/>
      <c r="O121" s="24"/>
    </row>
    <row r="122" spans="5:15" s="22" customFormat="1" x14ac:dyDescent="0.25">
      <c r="E122" s="238"/>
      <c r="F122" s="238"/>
      <c r="G122" s="238"/>
      <c r="H122" s="242"/>
      <c r="I122" s="53"/>
      <c r="J122" s="242"/>
      <c r="K122" s="24"/>
      <c r="L122" s="24"/>
      <c r="M122" s="24"/>
      <c r="N122" s="24"/>
      <c r="O122" s="24"/>
    </row>
    <row r="123" spans="5:15" s="22" customFormat="1" x14ac:dyDescent="0.25">
      <c r="E123" s="238"/>
      <c r="F123" s="238"/>
      <c r="G123" s="238"/>
      <c r="H123" s="242"/>
      <c r="I123" s="53"/>
      <c r="J123" s="242"/>
      <c r="K123" s="24"/>
      <c r="L123" s="24"/>
      <c r="M123" s="24"/>
      <c r="N123" s="24"/>
      <c r="O123" s="24"/>
    </row>
    <row r="124" spans="5:15" s="22" customFormat="1" x14ac:dyDescent="0.25">
      <c r="E124" s="238"/>
      <c r="F124" s="238"/>
      <c r="G124" s="238"/>
      <c r="H124" s="242"/>
      <c r="I124" s="53"/>
      <c r="J124" s="242"/>
      <c r="K124" s="24"/>
      <c r="L124" s="24"/>
      <c r="M124" s="24"/>
      <c r="N124" s="24"/>
      <c r="O124" s="24"/>
    </row>
    <row r="125" spans="5:15" s="22" customFormat="1" x14ac:dyDescent="0.25">
      <c r="E125" s="238"/>
      <c r="F125" s="238"/>
      <c r="G125" s="238"/>
      <c r="H125" s="242"/>
      <c r="I125" s="53"/>
      <c r="J125" s="242"/>
      <c r="K125" s="24"/>
      <c r="L125" s="24"/>
      <c r="M125" s="24"/>
      <c r="N125" s="24"/>
      <c r="O125" s="24"/>
    </row>
    <row r="126" spans="5:15" s="22" customFormat="1" x14ac:dyDescent="0.25">
      <c r="E126" s="238"/>
      <c r="F126" s="238"/>
      <c r="G126" s="238"/>
      <c r="H126" s="242"/>
      <c r="I126" s="53"/>
      <c r="J126" s="242"/>
      <c r="K126" s="24"/>
      <c r="L126" s="24"/>
      <c r="M126" s="24"/>
      <c r="N126" s="24"/>
      <c r="O126" s="24"/>
    </row>
    <row r="127" spans="5:15" s="22" customFormat="1" x14ac:dyDescent="0.25">
      <c r="E127" s="238"/>
      <c r="F127" s="238"/>
      <c r="G127" s="238"/>
      <c r="H127" s="242"/>
      <c r="I127" s="53"/>
      <c r="J127" s="242"/>
      <c r="K127" s="24"/>
      <c r="L127" s="24"/>
      <c r="M127" s="24"/>
      <c r="N127" s="24"/>
      <c r="O127" s="24"/>
    </row>
    <row r="128" spans="5:15" s="22" customFormat="1" x14ac:dyDescent="0.25">
      <c r="E128" s="238"/>
      <c r="F128" s="238"/>
      <c r="G128" s="238"/>
      <c r="H128" s="242"/>
      <c r="I128" s="53"/>
      <c r="J128" s="242"/>
      <c r="K128" s="24"/>
      <c r="L128" s="24"/>
      <c r="M128" s="24"/>
      <c r="N128" s="24"/>
      <c r="O128" s="24"/>
    </row>
    <row r="129" spans="5:15" s="22" customFormat="1" x14ac:dyDescent="0.25">
      <c r="E129" s="238"/>
      <c r="F129" s="238"/>
      <c r="G129" s="238"/>
      <c r="H129" s="242"/>
      <c r="I129" s="53"/>
      <c r="J129" s="242"/>
      <c r="K129" s="24"/>
      <c r="L129" s="24"/>
      <c r="M129" s="24"/>
      <c r="N129" s="24"/>
      <c r="O129" s="24"/>
    </row>
    <row r="130" spans="5:15" s="22" customFormat="1" x14ac:dyDescent="0.25">
      <c r="E130" s="238"/>
      <c r="F130" s="238"/>
      <c r="G130" s="238"/>
      <c r="H130" s="242"/>
      <c r="I130" s="53"/>
      <c r="J130" s="242"/>
      <c r="K130" s="24"/>
      <c r="L130" s="24"/>
      <c r="M130" s="24"/>
      <c r="N130" s="24"/>
      <c r="O130" s="24"/>
    </row>
    <row r="131" spans="5:15" s="22" customFormat="1" x14ac:dyDescent="0.25">
      <c r="E131" s="238"/>
      <c r="F131" s="238"/>
      <c r="G131" s="238"/>
      <c r="H131" s="242"/>
      <c r="I131" s="53"/>
      <c r="J131" s="242"/>
      <c r="K131" s="24"/>
      <c r="L131" s="24"/>
      <c r="M131" s="24"/>
      <c r="N131" s="24"/>
      <c r="O131" s="24"/>
    </row>
    <row r="132" spans="5:15" s="22" customFormat="1" x14ac:dyDescent="0.25">
      <c r="E132" s="238"/>
      <c r="F132" s="238"/>
      <c r="G132" s="238"/>
      <c r="H132" s="242"/>
      <c r="I132" s="53"/>
      <c r="J132" s="242"/>
      <c r="K132" s="24"/>
      <c r="L132" s="24"/>
      <c r="M132" s="24"/>
      <c r="N132" s="24"/>
      <c r="O132" s="24"/>
    </row>
    <row r="133" spans="5:15" s="22" customFormat="1" x14ac:dyDescent="0.25">
      <c r="E133" s="238"/>
      <c r="F133" s="238"/>
      <c r="G133" s="238"/>
      <c r="H133" s="242"/>
      <c r="I133" s="53"/>
      <c r="J133" s="242"/>
      <c r="K133" s="24"/>
      <c r="L133" s="24"/>
      <c r="M133" s="24"/>
      <c r="N133" s="24"/>
      <c r="O133" s="24"/>
    </row>
    <row r="134" spans="5:15" s="22" customFormat="1" x14ac:dyDescent="0.25">
      <c r="E134" s="238"/>
      <c r="F134" s="238"/>
      <c r="G134" s="238"/>
      <c r="H134" s="242"/>
      <c r="I134" s="53"/>
      <c r="J134" s="242"/>
      <c r="K134" s="24"/>
      <c r="L134" s="24"/>
      <c r="M134" s="24"/>
      <c r="N134" s="24"/>
      <c r="O134" s="24"/>
    </row>
    <row r="135" spans="5:15" s="22" customFormat="1" x14ac:dyDescent="0.25">
      <c r="E135" s="238"/>
      <c r="F135" s="238"/>
      <c r="G135" s="238"/>
      <c r="H135" s="242"/>
      <c r="I135" s="53"/>
      <c r="J135" s="242"/>
      <c r="K135" s="24"/>
      <c r="L135" s="24"/>
      <c r="M135" s="24"/>
      <c r="N135" s="24"/>
      <c r="O135" s="24"/>
    </row>
    <row r="136" spans="5:15" s="22" customFormat="1" x14ac:dyDescent="0.25">
      <c r="E136" s="238"/>
      <c r="F136" s="238"/>
      <c r="G136" s="238"/>
      <c r="H136" s="242"/>
      <c r="I136" s="53"/>
      <c r="J136" s="242"/>
      <c r="K136" s="24"/>
      <c r="L136" s="24"/>
      <c r="M136" s="24"/>
      <c r="N136" s="24"/>
      <c r="O136" s="24"/>
    </row>
    <row r="137" spans="5:15" s="22" customFormat="1" x14ac:dyDescent="0.25">
      <c r="E137" s="238"/>
      <c r="F137" s="238"/>
      <c r="G137" s="238"/>
      <c r="H137" s="242"/>
      <c r="I137" s="53"/>
      <c r="J137" s="242"/>
      <c r="K137" s="24"/>
      <c r="L137" s="24"/>
      <c r="M137" s="24"/>
      <c r="N137" s="24"/>
      <c r="O137" s="24"/>
    </row>
    <row r="138" spans="5:15" s="22" customFormat="1" x14ac:dyDescent="0.25">
      <c r="E138" s="238"/>
      <c r="F138" s="238"/>
      <c r="G138" s="238"/>
      <c r="H138" s="242"/>
      <c r="I138" s="53"/>
      <c r="J138" s="242"/>
      <c r="K138" s="24"/>
      <c r="L138" s="24"/>
      <c r="M138" s="24"/>
      <c r="N138" s="24"/>
      <c r="O138" s="24"/>
    </row>
    <row r="139" spans="5:15" s="22" customFormat="1" x14ac:dyDescent="0.25">
      <c r="E139" s="238"/>
      <c r="F139" s="238"/>
      <c r="G139" s="238"/>
      <c r="H139" s="242"/>
      <c r="I139" s="53"/>
      <c r="J139" s="242"/>
      <c r="K139" s="24"/>
      <c r="L139" s="24"/>
      <c r="M139" s="24"/>
      <c r="N139" s="24"/>
      <c r="O139" s="24"/>
    </row>
    <row r="140" spans="5:15" s="22" customFormat="1" x14ac:dyDescent="0.25">
      <c r="E140" s="238"/>
      <c r="F140" s="238"/>
      <c r="G140" s="238"/>
      <c r="H140" s="242"/>
      <c r="I140" s="53"/>
      <c r="J140" s="242"/>
      <c r="K140" s="24"/>
      <c r="L140" s="24"/>
      <c r="M140" s="24"/>
      <c r="N140" s="24"/>
      <c r="O140" s="24"/>
    </row>
    <row r="141" spans="5:15" s="22" customFormat="1" x14ac:dyDescent="0.25">
      <c r="E141" s="238"/>
      <c r="F141" s="238"/>
      <c r="G141" s="238"/>
      <c r="H141" s="242"/>
      <c r="I141" s="53"/>
      <c r="J141" s="242"/>
      <c r="K141" s="24"/>
      <c r="L141" s="24"/>
      <c r="M141" s="24"/>
      <c r="N141" s="24"/>
      <c r="O141" s="24"/>
    </row>
    <row r="142" spans="5:15" s="22" customFormat="1" x14ac:dyDescent="0.25">
      <c r="E142" s="238"/>
      <c r="F142" s="238"/>
      <c r="G142" s="238"/>
      <c r="H142" s="242"/>
      <c r="I142" s="53"/>
      <c r="J142" s="242"/>
      <c r="K142" s="24"/>
      <c r="L142" s="24"/>
      <c r="M142" s="24"/>
      <c r="N142" s="24"/>
      <c r="O142" s="24"/>
    </row>
    <row r="143" spans="5:15" s="22" customFormat="1" x14ac:dyDescent="0.25">
      <c r="E143" s="238"/>
      <c r="F143" s="238"/>
      <c r="G143" s="238"/>
      <c r="H143" s="242"/>
      <c r="I143" s="53"/>
      <c r="J143" s="242"/>
      <c r="K143" s="24"/>
      <c r="L143" s="24"/>
      <c r="M143" s="24"/>
      <c r="N143" s="24"/>
      <c r="O143" s="24"/>
    </row>
    <row r="144" spans="5:15" s="22" customFormat="1" x14ac:dyDescent="0.25">
      <c r="E144" s="238"/>
      <c r="F144" s="238"/>
      <c r="G144" s="238"/>
      <c r="H144" s="242"/>
      <c r="I144" s="53"/>
      <c r="J144" s="242"/>
      <c r="K144" s="24"/>
      <c r="L144" s="24"/>
      <c r="M144" s="24"/>
      <c r="N144" s="24"/>
      <c r="O144" s="24"/>
    </row>
    <row r="145" spans="5:15" s="22" customFormat="1" x14ac:dyDescent="0.25">
      <c r="E145" s="238"/>
      <c r="F145" s="238"/>
      <c r="G145" s="238"/>
      <c r="H145" s="242"/>
      <c r="I145" s="53"/>
      <c r="J145" s="242"/>
      <c r="K145" s="24"/>
      <c r="L145" s="24"/>
      <c r="M145" s="24"/>
      <c r="N145" s="24"/>
      <c r="O145" s="24"/>
    </row>
    <row r="146" spans="5:15" s="22" customFormat="1" x14ac:dyDescent="0.25">
      <c r="E146" s="238"/>
      <c r="F146" s="238"/>
      <c r="G146" s="238"/>
      <c r="H146" s="242"/>
      <c r="I146" s="53"/>
      <c r="J146" s="242"/>
      <c r="K146" s="24"/>
      <c r="L146" s="24"/>
      <c r="M146" s="24"/>
      <c r="N146" s="24"/>
      <c r="O146" s="24"/>
    </row>
    <row r="147" spans="5:15" s="22" customFormat="1" x14ac:dyDescent="0.25">
      <c r="E147" s="238"/>
      <c r="F147" s="238"/>
      <c r="G147" s="238"/>
      <c r="H147" s="242"/>
      <c r="I147" s="53"/>
      <c r="J147" s="242"/>
      <c r="K147" s="24"/>
      <c r="L147" s="24"/>
      <c r="M147" s="24"/>
      <c r="N147" s="24"/>
      <c r="O147" s="24"/>
    </row>
    <row r="148" spans="5:15" s="22" customFormat="1" x14ac:dyDescent="0.25">
      <c r="E148" s="238"/>
      <c r="F148" s="238"/>
      <c r="G148" s="238"/>
      <c r="H148" s="242"/>
      <c r="I148" s="53"/>
      <c r="J148" s="242"/>
      <c r="K148" s="24"/>
      <c r="L148" s="24"/>
      <c r="M148" s="24"/>
      <c r="N148" s="24"/>
      <c r="O148" s="24"/>
    </row>
    <row r="149" spans="5:15" s="22" customFormat="1" x14ac:dyDescent="0.25">
      <c r="E149" s="238"/>
      <c r="F149" s="238"/>
      <c r="G149" s="238"/>
      <c r="H149" s="242"/>
      <c r="I149" s="53"/>
      <c r="J149" s="242"/>
      <c r="K149" s="24"/>
      <c r="L149" s="24"/>
      <c r="M149" s="24"/>
      <c r="N149" s="24"/>
      <c r="O149" s="24"/>
    </row>
    <row r="150" spans="5:15" s="22" customFormat="1" x14ac:dyDescent="0.25">
      <c r="E150" s="238"/>
      <c r="F150" s="238"/>
      <c r="G150" s="238"/>
      <c r="H150" s="242"/>
      <c r="I150" s="53"/>
      <c r="J150" s="242"/>
      <c r="K150" s="24"/>
      <c r="L150" s="24"/>
      <c r="M150" s="24"/>
      <c r="N150" s="24"/>
      <c r="O150" s="24"/>
    </row>
    <row r="151" spans="5:15" s="22" customFormat="1" x14ac:dyDescent="0.25">
      <c r="E151" s="238"/>
      <c r="F151" s="238"/>
      <c r="G151" s="238"/>
      <c r="H151" s="242"/>
      <c r="I151" s="53"/>
      <c r="J151" s="242"/>
      <c r="K151" s="24"/>
      <c r="L151" s="24"/>
      <c r="M151" s="24"/>
      <c r="N151" s="24"/>
      <c r="O151" s="24"/>
    </row>
    <row r="152" spans="5:15" s="22" customFormat="1" x14ac:dyDescent="0.25">
      <c r="E152" s="238"/>
      <c r="F152" s="238"/>
      <c r="G152" s="238"/>
      <c r="H152" s="242"/>
      <c r="I152" s="53"/>
      <c r="J152" s="242"/>
      <c r="K152" s="24"/>
      <c r="L152" s="24"/>
      <c r="M152" s="24"/>
      <c r="N152" s="24"/>
      <c r="O152" s="24"/>
    </row>
    <row r="153" spans="5:15" s="22" customFormat="1" x14ac:dyDescent="0.25">
      <c r="E153" s="238"/>
      <c r="F153" s="238"/>
      <c r="G153" s="238"/>
      <c r="H153" s="242"/>
      <c r="I153" s="53"/>
      <c r="J153" s="242"/>
      <c r="K153" s="24"/>
      <c r="L153" s="24"/>
      <c r="M153" s="24"/>
      <c r="N153" s="24"/>
      <c r="O153" s="24"/>
    </row>
    <row r="154" spans="5:15" s="22" customFormat="1" x14ac:dyDescent="0.25">
      <c r="E154" s="238"/>
      <c r="F154" s="238"/>
      <c r="G154" s="238"/>
      <c r="H154" s="242"/>
      <c r="I154" s="53"/>
      <c r="J154" s="242"/>
      <c r="K154" s="24"/>
      <c r="L154" s="24"/>
      <c r="M154" s="24"/>
      <c r="N154" s="24"/>
      <c r="O154" s="24"/>
    </row>
    <row r="155" spans="5:15" s="22" customFormat="1" x14ac:dyDescent="0.25">
      <c r="E155" s="238"/>
      <c r="F155" s="238"/>
      <c r="G155" s="238"/>
      <c r="H155" s="242"/>
      <c r="I155" s="53"/>
      <c r="J155" s="242"/>
      <c r="K155" s="24"/>
      <c r="L155" s="24"/>
      <c r="M155" s="24"/>
      <c r="N155" s="24"/>
      <c r="O155" s="24"/>
    </row>
    <row r="156" spans="5:15" s="22" customFormat="1" x14ac:dyDescent="0.25">
      <c r="E156" s="238"/>
      <c r="F156" s="238"/>
      <c r="G156" s="238"/>
      <c r="H156" s="242"/>
      <c r="I156" s="53"/>
      <c r="J156" s="242"/>
      <c r="K156" s="24"/>
      <c r="L156" s="24"/>
      <c r="M156" s="24"/>
      <c r="N156" s="24"/>
      <c r="O156" s="24"/>
    </row>
    <row r="157" spans="5:15" s="22" customFormat="1" x14ac:dyDescent="0.25">
      <c r="E157" s="238"/>
      <c r="F157" s="238"/>
      <c r="G157" s="238"/>
      <c r="H157" s="242"/>
      <c r="I157" s="53"/>
      <c r="J157" s="242"/>
      <c r="K157" s="24"/>
      <c r="L157" s="24"/>
      <c r="M157" s="24"/>
      <c r="N157" s="24"/>
      <c r="O157" s="24"/>
    </row>
    <row r="158" spans="5:15" s="22" customFormat="1" x14ac:dyDescent="0.25">
      <c r="E158" s="238"/>
      <c r="F158" s="238"/>
      <c r="G158" s="238"/>
      <c r="H158" s="242"/>
      <c r="I158" s="53"/>
      <c r="J158" s="242"/>
      <c r="K158" s="24"/>
      <c r="L158" s="24"/>
      <c r="M158" s="24"/>
      <c r="N158" s="24"/>
      <c r="O158" s="24"/>
    </row>
    <row r="159" spans="5:15" s="22" customFormat="1" x14ac:dyDescent="0.25">
      <c r="E159" s="238"/>
      <c r="F159" s="238"/>
      <c r="G159" s="238"/>
      <c r="H159" s="242"/>
      <c r="I159" s="53"/>
      <c r="J159" s="242"/>
      <c r="K159" s="24"/>
      <c r="L159" s="24"/>
      <c r="M159" s="24"/>
      <c r="N159" s="24"/>
      <c r="O159" s="24"/>
    </row>
    <row r="160" spans="5:15" s="22" customFormat="1" x14ac:dyDescent="0.25">
      <c r="E160" s="238"/>
      <c r="F160" s="238"/>
      <c r="G160" s="238"/>
      <c r="H160" s="242"/>
      <c r="I160" s="53"/>
      <c r="J160" s="242"/>
      <c r="K160" s="24"/>
      <c r="L160" s="24"/>
      <c r="M160" s="24"/>
      <c r="N160" s="24"/>
      <c r="O160" s="24"/>
    </row>
    <row r="161" spans="5:15" s="22" customFormat="1" x14ac:dyDescent="0.25">
      <c r="E161" s="238"/>
      <c r="F161" s="238"/>
      <c r="G161" s="238"/>
      <c r="H161" s="242"/>
      <c r="I161" s="53"/>
      <c r="J161" s="242"/>
      <c r="K161" s="24"/>
      <c r="L161" s="24"/>
      <c r="M161" s="24"/>
      <c r="N161" s="24"/>
      <c r="O161" s="24"/>
    </row>
    <row r="162" spans="5:15" s="22" customFormat="1" x14ac:dyDescent="0.25">
      <c r="E162" s="238"/>
      <c r="F162" s="238"/>
      <c r="G162" s="238"/>
      <c r="H162" s="242"/>
      <c r="I162" s="53"/>
      <c r="J162" s="242"/>
      <c r="K162" s="24"/>
      <c r="L162" s="24"/>
      <c r="M162" s="24"/>
      <c r="N162" s="24"/>
      <c r="O162" s="24"/>
    </row>
    <row r="163" spans="5:15" s="22" customFormat="1" x14ac:dyDescent="0.25">
      <c r="E163" s="238"/>
      <c r="F163" s="238"/>
      <c r="G163" s="238"/>
      <c r="H163" s="242"/>
      <c r="I163" s="53"/>
      <c r="J163" s="242"/>
      <c r="K163" s="24"/>
      <c r="L163" s="24"/>
      <c r="M163" s="24"/>
      <c r="N163" s="24"/>
      <c r="O163" s="24"/>
    </row>
    <row r="164" spans="5:15" s="22" customFormat="1" x14ac:dyDescent="0.25">
      <c r="E164" s="238"/>
      <c r="F164" s="238"/>
      <c r="G164" s="238"/>
      <c r="H164" s="242"/>
      <c r="I164" s="53"/>
      <c r="J164" s="242"/>
      <c r="K164" s="24"/>
      <c r="L164" s="24"/>
      <c r="M164" s="24"/>
      <c r="N164" s="24"/>
      <c r="O164" s="24"/>
    </row>
    <row r="165" spans="5:15" s="22" customFormat="1" x14ac:dyDescent="0.25">
      <c r="E165" s="238"/>
      <c r="F165" s="238"/>
      <c r="G165" s="238"/>
      <c r="H165" s="242"/>
      <c r="I165" s="53"/>
      <c r="J165" s="242"/>
      <c r="K165" s="24"/>
      <c r="L165" s="24"/>
      <c r="M165" s="24"/>
      <c r="N165" s="24"/>
      <c r="O165" s="24"/>
    </row>
    <row r="166" spans="5:15" s="22" customFormat="1" x14ac:dyDescent="0.25">
      <c r="E166" s="238"/>
      <c r="F166" s="238"/>
      <c r="G166" s="238"/>
      <c r="H166" s="242"/>
      <c r="I166" s="53"/>
      <c r="J166" s="242"/>
      <c r="K166" s="24"/>
      <c r="L166" s="24"/>
      <c r="M166" s="24"/>
      <c r="N166" s="24"/>
      <c r="O166" s="24"/>
    </row>
    <row r="167" spans="5:15" s="22" customFormat="1" x14ac:dyDescent="0.25">
      <c r="E167" s="238"/>
      <c r="F167" s="238"/>
      <c r="G167" s="238"/>
      <c r="H167" s="242"/>
      <c r="I167" s="53"/>
      <c r="J167" s="242"/>
      <c r="K167" s="24"/>
      <c r="L167" s="24"/>
      <c r="M167" s="24"/>
      <c r="N167" s="24"/>
      <c r="O167" s="24"/>
    </row>
    <row r="168" spans="5:15" s="22" customFormat="1" x14ac:dyDescent="0.25">
      <c r="E168" s="238"/>
      <c r="F168" s="238"/>
      <c r="G168" s="238"/>
      <c r="H168" s="242"/>
      <c r="I168" s="53"/>
      <c r="J168" s="242"/>
      <c r="K168" s="24"/>
      <c r="L168" s="24"/>
      <c r="M168" s="24"/>
      <c r="N168" s="24"/>
      <c r="O168" s="24"/>
    </row>
    <row r="169" spans="5:15" s="22" customFormat="1" x14ac:dyDescent="0.25">
      <c r="E169" s="238"/>
      <c r="F169" s="238"/>
      <c r="G169" s="238"/>
      <c r="H169" s="242"/>
      <c r="I169" s="53"/>
      <c r="J169" s="242"/>
      <c r="K169" s="24"/>
      <c r="L169" s="24"/>
      <c r="M169" s="24"/>
      <c r="N169" s="24"/>
      <c r="O169" s="24"/>
    </row>
    <row r="170" spans="5:15" s="22" customFormat="1" x14ac:dyDescent="0.25">
      <c r="E170" s="238"/>
      <c r="F170" s="238"/>
      <c r="G170" s="238"/>
      <c r="H170" s="242"/>
      <c r="I170" s="53"/>
      <c r="J170" s="242"/>
      <c r="K170" s="24"/>
      <c r="L170" s="24"/>
      <c r="M170" s="24"/>
      <c r="N170" s="24"/>
      <c r="O170" s="24"/>
    </row>
    <row r="171" spans="5:15" s="22" customFormat="1" x14ac:dyDescent="0.25">
      <c r="E171" s="238"/>
      <c r="F171" s="238"/>
      <c r="G171" s="238"/>
      <c r="H171" s="242"/>
      <c r="I171" s="53"/>
      <c r="J171" s="242"/>
      <c r="K171" s="24"/>
      <c r="L171" s="24"/>
      <c r="M171" s="24"/>
      <c r="N171" s="24"/>
      <c r="O171" s="24"/>
    </row>
    <row r="172" spans="5:15" s="22" customFormat="1" x14ac:dyDescent="0.25">
      <c r="E172" s="238"/>
      <c r="F172" s="238"/>
      <c r="G172" s="238"/>
      <c r="H172" s="242"/>
      <c r="I172" s="53"/>
      <c r="J172" s="242"/>
      <c r="K172" s="24"/>
      <c r="L172" s="24"/>
      <c r="M172" s="24"/>
      <c r="N172" s="24"/>
      <c r="O172" s="24"/>
    </row>
    <row r="173" spans="5:15" s="22" customFormat="1" x14ac:dyDescent="0.25">
      <c r="E173" s="238"/>
      <c r="F173" s="238"/>
      <c r="G173" s="238"/>
      <c r="H173" s="242"/>
      <c r="I173" s="53"/>
      <c r="J173" s="242"/>
      <c r="K173" s="24"/>
      <c r="L173" s="24"/>
      <c r="M173" s="24"/>
      <c r="N173" s="24"/>
      <c r="O173" s="24"/>
    </row>
    <row r="174" spans="5:15" s="22" customFormat="1" x14ac:dyDescent="0.25">
      <c r="E174" s="238"/>
      <c r="F174" s="238"/>
      <c r="G174" s="238"/>
      <c r="H174" s="242"/>
      <c r="I174" s="53"/>
      <c r="J174" s="242"/>
      <c r="K174" s="24"/>
      <c r="L174" s="24"/>
      <c r="M174" s="24"/>
      <c r="N174" s="24"/>
      <c r="O174" s="24"/>
    </row>
    <row r="175" spans="5:15" s="22" customFormat="1" x14ac:dyDescent="0.25">
      <c r="E175" s="238"/>
      <c r="F175" s="238"/>
      <c r="G175" s="238"/>
      <c r="H175" s="242"/>
      <c r="I175" s="53"/>
      <c r="J175" s="242"/>
      <c r="K175" s="24"/>
      <c r="L175" s="24"/>
      <c r="M175" s="24"/>
      <c r="N175" s="24"/>
      <c r="O175" s="24"/>
    </row>
    <row r="176" spans="5:15" s="22" customFormat="1" x14ac:dyDescent="0.25">
      <c r="E176" s="238"/>
      <c r="F176" s="238"/>
      <c r="G176" s="238"/>
      <c r="H176" s="242"/>
      <c r="I176" s="53"/>
      <c r="J176" s="242"/>
      <c r="K176" s="24"/>
      <c r="L176" s="24"/>
      <c r="M176" s="24"/>
      <c r="N176" s="24"/>
      <c r="O176" s="24"/>
    </row>
    <row r="177" spans="5:15" s="22" customFormat="1" x14ac:dyDescent="0.25">
      <c r="E177" s="238"/>
      <c r="F177" s="238"/>
      <c r="G177" s="238"/>
      <c r="H177" s="242"/>
      <c r="I177" s="53"/>
      <c r="J177" s="242"/>
      <c r="K177" s="24"/>
      <c r="L177" s="24"/>
      <c r="M177" s="24"/>
      <c r="N177" s="24"/>
      <c r="O177" s="24"/>
    </row>
    <row r="178" spans="5:15" s="22" customFormat="1" x14ac:dyDescent="0.25">
      <c r="E178" s="238"/>
      <c r="F178" s="238"/>
      <c r="G178" s="238"/>
      <c r="H178" s="242"/>
      <c r="I178" s="53"/>
      <c r="J178" s="242"/>
      <c r="K178" s="24"/>
      <c r="L178" s="24"/>
      <c r="M178" s="24"/>
      <c r="N178" s="24"/>
      <c r="O178" s="24"/>
    </row>
    <row r="179" spans="5:15" s="22" customFormat="1" x14ac:dyDescent="0.25">
      <c r="E179" s="238"/>
      <c r="F179" s="238"/>
      <c r="G179" s="238"/>
      <c r="H179" s="242"/>
      <c r="I179" s="53"/>
      <c r="J179" s="242"/>
      <c r="K179" s="24"/>
      <c r="L179" s="24"/>
      <c r="M179" s="24"/>
      <c r="N179" s="24"/>
      <c r="O179" s="24"/>
    </row>
    <row r="180" spans="5:15" s="22" customFormat="1" x14ac:dyDescent="0.25">
      <c r="E180" s="238"/>
      <c r="F180" s="238"/>
      <c r="G180" s="238"/>
      <c r="H180" s="242"/>
      <c r="I180" s="53"/>
      <c r="J180" s="242"/>
      <c r="K180" s="24"/>
      <c r="L180" s="24"/>
      <c r="M180" s="24"/>
      <c r="N180" s="24"/>
      <c r="O180" s="24"/>
    </row>
    <row r="181" spans="5:15" s="22" customFormat="1" x14ac:dyDescent="0.25">
      <c r="E181" s="238"/>
      <c r="F181" s="238"/>
      <c r="G181" s="238"/>
      <c r="H181" s="242"/>
      <c r="I181" s="53"/>
      <c r="J181" s="242"/>
      <c r="K181" s="24"/>
      <c r="L181" s="24"/>
      <c r="M181" s="24"/>
      <c r="N181" s="24"/>
      <c r="O181" s="24"/>
    </row>
    <row r="182" spans="5:15" s="22" customFormat="1" x14ac:dyDescent="0.25">
      <c r="E182" s="238"/>
      <c r="F182" s="238"/>
      <c r="G182" s="238"/>
      <c r="H182" s="242"/>
      <c r="I182" s="53"/>
      <c r="J182" s="242"/>
      <c r="K182" s="24"/>
      <c r="L182" s="24"/>
      <c r="M182" s="24"/>
      <c r="N182" s="24"/>
      <c r="O182" s="24"/>
    </row>
    <row r="183" spans="5:15" s="22" customFormat="1" x14ac:dyDescent="0.25">
      <c r="E183" s="238"/>
      <c r="F183" s="238"/>
      <c r="G183" s="238"/>
      <c r="H183" s="242"/>
      <c r="I183" s="53"/>
      <c r="J183" s="242"/>
      <c r="K183" s="24"/>
      <c r="L183" s="24"/>
      <c r="M183" s="24"/>
      <c r="N183" s="24"/>
      <c r="O183" s="24"/>
    </row>
    <row r="184" spans="5:15" s="22" customFormat="1" x14ac:dyDescent="0.25">
      <c r="E184" s="238"/>
      <c r="F184" s="238"/>
      <c r="G184" s="238"/>
      <c r="H184" s="242"/>
      <c r="I184" s="53"/>
      <c r="J184" s="242"/>
      <c r="K184" s="24"/>
      <c r="L184" s="24"/>
      <c r="M184" s="24"/>
      <c r="N184" s="24"/>
      <c r="O184" s="24"/>
    </row>
    <row r="185" spans="5:15" s="22" customFormat="1" x14ac:dyDescent="0.25">
      <c r="E185" s="238"/>
      <c r="F185" s="238"/>
      <c r="G185" s="238"/>
      <c r="H185" s="242"/>
      <c r="I185" s="53"/>
      <c r="J185" s="242"/>
      <c r="K185" s="24"/>
      <c r="L185" s="24"/>
      <c r="M185" s="24"/>
      <c r="N185" s="24"/>
      <c r="O185" s="24"/>
    </row>
    <row r="186" spans="5:15" s="22" customFormat="1" x14ac:dyDescent="0.25">
      <c r="E186" s="238"/>
      <c r="F186" s="238"/>
      <c r="G186" s="238"/>
      <c r="H186" s="242"/>
      <c r="I186" s="53"/>
      <c r="J186" s="242"/>
      <c r="K186" s="24"/>
      <c r="L186" s="24"/>
      <c r="M186" s="24"/>
      <c r="N186" s="24"/>
      <c r="O186" s="24"/>
    </row>
    <row r="187" spans="5:15" s="22" customFormat="1" x14ac:dyDescent="0.25">
      <c r="E187" s="238"/>
      <c r="F187" s="238"/>
      <c r="G187" s="238"/>
      <c r="H187" s="242"/>
      <c r="I187" s="53"/>
      <c r="J187" s="242"/>
      <c r="K187" s="24"/>
      <c r="L187" s="24"/>
      <c r="M187" s="24"/>
      <c r="N187" s="24"/>
      <c r="O187" s="24"/>
    </row>
    <row r="188" spans="5:15" s="22" customFormat="1" x14ac:dyDescent="0.25">
      <c r="E188" s="238"/>
      <c r="F188" s="238"/>
      <c r="G188" s="238"/>
      <c r="H188" s="242"/>
      <c r="I188" s="53"/>
      <c r="J188" s="242"/>
      <c r="K188" s="24"/>
      <c r="L188" s="24"/>
      <c r="M188" s="24"/>
      <c r="N188" s="24"/>
      <c r="O188" s="24"/>
    </row>
    <row r="189" spans="5:15" s="22" customFormat="1" x14ac:dyDescent="0.25">
      <c r="E189" s="238"/>
      <c r="F189" s="238"/>
      <c r="G189" s="238"/>
      <c r="H189" s="242"/>
      <c r="I189" s="53"/>
      <c r="J189" s="242"/>
      <c r="K189" s="24"/>
      <c r="L189" s="24"/>
      <c r="M189" s="24"/>
      <c r="N189" s="24"/>
      <c r="O189" s="24"/>
    </row>
    <row r="190" spans="5:15" s="22" customFormat="1" x14ac:dyDescent="0.25">
      <c r="E190" s="238"/>
      <c r="F190" s="238"/>
      <c r="G190" s="238"/>
      <c r="H190" s="242"/>
      <c r="I190" s="53"/>
      <c r="J190" s="242"/>
      <c r="K190" s="24"/>
      <c r="L190" s="24"/>
      <c r="M190" s="24"/>
      <c r="N190" s="24"/>
      <c r="O190" s="24"/>
    </row>
    <row r="191" spans="5:15" s="22" customFormat="1" x14ac:dyDescent="0.25">
      <c r="E191" s="238"/>
      <c r="F191" s="238"/>
      <c r="G191" s="238"/>
      <c r="H191" s="242"/>
      <c r="I191" s="53"/>
      <c r="J191" s="242"/>
      <c r="K191" s="24"/>
      <c r="L191" s="24"/>
      <c r="M191" s="24"/>
      <c r="N191" s="24"/>
      <c r="O191" s="24"/>
    </row>
    <row r="192" spans="5:15" s="22" customFormat="1" x14ac:dyDescent="0.25">
      <c r="E192" s="238"/>
      <c r="F192" s="238"/>
      <c r="G192" s="238"/>
      <c r="H192" s="242"/>
      <c r="I192" s="53"/>
      <c r="J192" s="242"/>
      <c r="K192" s="24"/>
      <c r="L192" s="24"/>
      <c r="M192" s="24"/>
      <c r="N192" s="24"/>
      <c r="O192" s="24"/>
    </row>
    <row r="193" spans="5:15" s="22" customFormat="1" x14ac:dyDescent="0.25">
      <c r="E193" s="238"/>
      <c r="F193" s="238"/>
      <c r="G193" s="238"/>
      <c r="H193" s="242"/>
      <c r="I193" s="53"/>
      <c r="J193" s="242"/>
      <c r="K193" s="24"/>
      <c r="L193" s="24"/>
      <c r="M193" s="24"/>
      <c r="N193" s="24"/>
      <c r="O193" s="24"/>
    </row>
    <row r="194" spans="5:15" s="22" customFormat="1" x14ac:dyDescent="0.25">
      <c r="E194" s="238"/>
      <c r="F194" s="238"/>
      <c r="G194" s="238"/>
      <c r="H194" s="242"/>
      <c r="I194" s="53"/>
      <c r="J194" s="242"/>
      <c r="K194" s="24"/>
      <c r="L194" s="24"/>
      <c r="M194" s="24"/>
      <c r="N194" s="24"/>
      <c r="O194" s="24"/>
    </row>
    <row r="195" spans="5:15" s="22" customFormat="1" x14ac:dyDescent="0.25">
      <c r="E195" s="238"/>
      <c r="F195" s="238"/>
      <c r="G195" s="238"/>
      <c r="H195" s="242"/>
      <c r="I195" s="53"/>
      <c r="J195" s="242"/>
      <c r="K195" s="24"/>
      <c r="L195" s="24"/>
      <c r="M195" s="24"/>
      <c r="N195" s="24"/>
      <c r="O195" s="24"/>
    </row>
    <row r="196" spans="5:15" s="22" customFormat="1" x14ac:dyDescent="0.25">
      <c r="E196" s="238"/>
      <c r="F196" s="238"/>
      <c r="G196" s="238"/>
      <c r="H196" s="242"/>
      <c r="I196" s="53"/>
      <c r="J196" s="242"/>
      <c r="K196" s="24"/>
      <c r="L196" s="24"/>
      <c r="M196" s="24"/>
      <c r="N196" s="24"/>
      <c r="O196" s="24"/>
    </row>
    <row r="197" spans="5:15" s="22" customFormat="1" x14ac:dyDescent="0.25">
      <c r="E197" s="238"/>
      <c r="F197" s="238"/>
      <c r="G197" s="238"/>
      <c r="H197" s="242"/>
      <c r="I197" s="53"/>
      <c r="J197" s="242"/>
      <c r="K197" s="24"/>
      <c r="L197" s="24"/>
      <c r="M197" s="24"/>
      <c r="N197" s="24"/>
      <c r="O197" s="24"/>
    </row>
    <row r="198" spans="5:15" s="22" customFormat="1" x14ac:dyDescent="0.25">
      <c r="E198" s="238"/>
      <c r="F198" s="238"/>
      <c r="G198" s="238"/>
      <c r="H198" s="242"/>
      <c r="I198" s="53"/>
      <c r="J198" s="242"/>
      <c r="K198" s="24"/>
      <c r="L198" s="24"/>
      <c r="M198" s="24"/>
      <c r="N198" s="24"/>
      <c r="O198" s="24"/>
    </row>
    <row r="199" spans="5:15" s="22" customFormat="1" x14ac:dyDescent="0.25">
      <c r="E199" s="238"/>
      <c r="F199" s="238"/>
      <c r="G199" s="238"/>
      <c r="H199" s="242"/>
      <c r="I199" s="53"/>
      <c r="J199" s="242"/>
      <c r="K199" s="24"/>
      <c r="L199" s="24"/>
      <c r="M199" s="24"/>
      <c r="N199" s="24"/>
      <c r="O199" s="24"/>
    </row>
    <row r="200" spans="5:15" s="22" customFormat="1" x14ac:dyDescent="0.25">
      <c r="E200" s="238"/>
      <c r="F200" s="238"/>
      <c r="G200" s="238"/>
      <c r="H200" s="242"/>
      <c r="I200" s="53"/>
      <c r="J200" s="242"/>
      <c r="K200" s="24"/>
      <c r="L200" s="24"/>
      <c r="M200" s="24"/>
      <c r="N200" s="24"/>
      <c r="O200" s="24"/>
    </row>
    <row r="201" spans="5:15" s="22" customFormat="1" x14ac:dyDescent="0.25">
      <c r="E201" s="238"/>
      <c r="F201" s="238"/>
      <c r="G201" s="238"/>
      <c r="H201" s="242"/>
      <c r="I201" s="53"/>
      <c r="J201" s="242"/>
      <c r="K201" s="24"/>
      <c r="L201" s="24"/>
      <c r="M201" s="24"/>
      <c r="N201" s="24"/>
      <c r="O201" s="24"/>
    </row>
    <row r="202" spans="5:15" s="22" customFormat="1" x14ac:dyDescent="0.25">
      <c r="E202" s="238"/>
      <c r="F202" s="238"/>
      <c r="G202" s="238"/>
      <c r="H202" s="242"/>
      <c r="I202" s="53"/>
      <c r="J202" s="242"/>
      <c r="K202" s="24"/>
      <c r="L202" s="24"/>
      <c r="M202" s="24"/>
      <c r="N202" s="24"/>
      <c r="O202" s="24"/>
    </row>
    <row r="203" spans="5:15" s="22" customFormat="1" x14ac:dyDescent="0.25">
      <c r="E203" s="238"/>
      <c r="F203" s="238"/>
      <c r="G203" s="238"/>
      <c r="H203" s="242"/>
      <c r="I203" s="53"/>
      <c r="J203" s="242"/>
      <c r="K203" s="24"/>
      <c r="L203" s="24"/>
      <c r="M203" s="24"/>
      <c r="N203" s="24"/>
      <c r="O203" s="24"/>
    </row>
    <row r="204" spans="5:15" s="22" customFormat="1" x14ac:dyDescent="0.25">
      <c r="E204" s="238"/>
      <c r="F204" s="238"/>
      <c r="G204" s="238"/>
      <c r="H204" s="242"/>
      <c r="I204" s="53"/>
      <c r="J204" s="242"/>
      <c r="K204" s="24"/>
      <c r="L204" s="24"/>
      <c r="M204" s="24"/>
      <c r="N204" s="24"/>
      <c r="O204" s="24"/>
    </row>
    <row r="205" spans="5:15" s="22" customFormat="1" x14ac:dyDescent="0.25">
      <c r="E205" s="238"/>
      <c r="F205" s="238"/>
      <c r="G205" s="238"/>
      <c r="H205" s="242"/>
      <c r="I205" s="53"/>
      <c r="J205" s="242"/>
      <c r="K205" s="24"/>
      <c r="L205" s="24"/>
      <c r="M205" s="24"/>
      <c r="N205" s="24"/>
      <c r="O205" s="24"/>
    </row>
    <row r="206" spans="5:15" s="22" customFormat="1" x14ac:dyDescent="0.25">
      <c r="E206" s="238"/>
      <c r="F206" s="238"/>
      <c r="G206" s="238"/>
      <c r="H206" s="242"/>
      <c r="I206" s="53"/>
      <c r="J206" s="242"/>
      <c r="K206" s="24"/>
      <c r="L206" s="24"/>
      <c r="M206" s="24"/>
      <c r="N206" s="24"/>
      <c r="O206" s="24"/>
    </row>
    <row r="207" spans="5:15" s="22" customFormat="1" x14ac:dyDescent="0.25">
      <c r="E207" s="238"/>
      <c r="F207" s="238"/>
      <c r="G207" s="238"/>
      <c r="H207" s="242"/>
      <c r="I207" s="53"/>
      <c r="J207" s="242"/>
      <c r="K207" s="24"/>
      <c r="L207" s="24"/>
      <c r="M207" s="24"/>
      <c r="N207" s="24"/>
      <c r="O207" s="24"/>
    </row>
    <row r="208" spans="5:15" s="22" customFormat="1" x14ac:dyDescent="0.25">
      <c r="E208" s="238"/>
      <c r="F208" s="238"/>
      <c r="G208" s="238"/>
      <c r="H208" s="242"/>
      <c r="I208" s="53"/>
      <c r="J208" s="242"/>
      <c r="K208" s="24"/>
      <c r="L208" s="24"/>
      <c r="M208" s="24"/>
      <c r="N208" s="24"/>
      <c r="O208" s="24"/>
    </row>
    <row r="209" spans="5:15" s="22" customFormat="1" x14ac:dyDescent="0.25">
      <c r="E209" s="238"/>
      <c r="F209" s="238"/>
      <c r="G209" s="238"/>
      <c r="H209" s="242"/>
      <c r="I209" s="53"/>
      <c r="J209" s="242"/>
      <c r="K209" s="24"/>
      <c r="L209" s="24"/>
      <c r="M209" s="24"/>
      <c r="N209" s="24"/>
      <c r="O209" s="24"/>
    </row>
    <row r="210" spans="5:15" s="22" customFormat="1" x14ac:dyDescent="0.25">
      <c r="E210" s="238"/>
      <c r="F210" s="238"/>
      <c r="G210" s="238"/>
      <c r="H210" s="242"/>
      <c r="I210" s="53"/>
      <c r="J210" s="242"/>
      <c r="K210" s="24"/>
      <c r="L210" s="24"/>
      <c r="M210" s="24"/>
      <c r="N210" s="24"/>
      <c r="O210" s="24"/>
    </row>
    <row r="211" spans="5:15" s="22" customFormat="1" x14ac:dyDescent="0.25">
      <c r="E211" s="238"/>
      <c r="F211" s="238"/>
      <c r="G211" s="238"/>
      <c r="H211" s="242"/>
      <c r="I211" s="53"/>
      <c r="J211" s="242"/>
      <c r="K211" s="24"/>
      <c r="L211" s="24"/>
      <c r="M211" s="24"/>
      <c r="N211" s="24"/>
      <c r="O211" s="24"/>
    </row>
    <row r="212" spans="5:15" s="22" customFormat="1" x14ac:dyDescent="0.25">
      <c r="E212" s="238"/>
      <c r="F212" s="238"/>
      <c r="G212" s="238"/>
      <c r="H212" s="242"/>
      <c r="I212" s="53"/>
      <c r="J212" s="242"/>
      <c r="K212" s="24"/>
      <c r="L212" s="24"/>
      <c r="M212" s="24"/>
      <c r="N212" s="24"/>
      <c r="O212" s="24"/>
    </row>
    <row r="213" spans="5:15" s="22" customFormat="1" x14ac:dyDescent="0.25">
      <c r="E213" s="238"/>
      <c r="F213" s="238"/>
      <c r="G213" s="238"/>
      <c r="H213" s="242"/>
      <c r="I213" s="53"/>
      <c r="J213" s="242"/>
      <c r="K213" s="24"/>
      <c r="L213" s="24"/>
      <c r="M213" s="24"/>
      <c r="N213" s="24"/>
      <c r="O213" s="24"/>
    </row>
    <row r="214" spans="5:15" s="22" customFormat="1" x14ac:dyDescent="0.25">
      <c r="E214" s="238"/>
      <c r="F214" s="238"/>
      <c r="G214" s="238"/>
      <c r="H214" s="242"/>
      <c r="I214" s="53"/>
      <c r="J214" s="242"/>
      <c r="K214" s="24"/>
      <c r="L214" s="24"/>
      <c r="M214" s="24"/>
      <c r="N214" s="24"/>
      <c r="O214" s="24"/>
    </row>
    <row r="215" spans="5:15" s="22" customFormat="1" x14ac:dyDescent="0.25">
      <c r="E215" s="238"/>
      <c r="F215" s="238"/>
      <c r="G215" s="238"/>
      <c r="H215" s="242"/>
      <c r="I215" s="53"/>
      <c r="J215" s="242"/>
      <c r="K215" s="24"/>
      <c r="L215" s="24"/>
      <c r="M215" s="24"/>
      <c r="N215" s="24"/>
      <c r="O215" s="24"/>
    </row>
    <row r="216" spans="5:15" s="22" customFormat="1" x14ac:dyDescent="0.25">
      <c r="E216" s="238"/>
      <c r="F216" s="238"/>
      <c r="G216" s="238"/>
      <c r="H216" s="242"/>
      <c r="I216" s="53"/>
      <c r="J216" s="242"/>
      <c r="K216" s="24"/>
      <c r="L216" s="24"/>
      <c r="M216" s="24"/>
      <c r="N216" s="24"/>
      <c r="O216" s="24"/>
    </row>
    <row r="217" spans="5:15" s="22" customFormat="1" x14ac:dyDescent="0.25">
      <c r="E217" s="238"/>
      <c r="F217" s="238"/>
      <c r="G217" s="238"/>
      <c r="H217" s="242"/>
      <c r="I217" s="53"/>
      <c r="J217" s="242"/>
      <c r="K217" s="24"/>
      <c r="L217" s="24"/>
      <c r="M217" s="24"/>
      <c r="N217" s="24"/>
      <c r="O217" s="24"/>
    </row>
    <row r="218" spans="5:15" s="22" customFormat="1" x14ac:dyDescent="0.25">
      <c r="E218" s="238"/>
      <c r="F218" s="238"/>
      <c r="G218" s="238"/>
      <c r="H218" s="242"/>
      <c r="I218" s="53"/>
      <c r="J218" s="242"/>
      <c r="K218" s="24"/>
      <c r="L218" s="24"/>
      <c r="M218" s="24"/>
      <c r="N218" s="24"/>
      <c r="O218" s="24"/>
    </row>
    <row r="219" spans="5:15" s="22" customFormat="1" x14ac:dyDescent="0.25">
      <c r="E219" s="238"/>
      <c r="F219" s="238"/>
      <c r="G219" s="238"/>
      <c r="H219" s="242"/>
      <c r="I219" s="53"/>
      <c r="J219" s="242"/>
      <c r="K219" s="24"/>
      <c r="L219" s="24"/>
      <c r="M219" s="24"/>
      <c r="N219" s="24"/>
      <c r="O219" s="24"/>
    </row>
    <row r="220" spans="5:15" s="22" customFormat="1" x14ac:dyDescent="0.25">
      <c r="E220" s="238"/>
      <c r="F220" s="238"/>
      <c r="G220" s="238"/>
      <c r="H220" s="242"/>
      <c r="I220" s="53"/>
      <c r="J220" s="242"/>
      <c r="K220" s="24"/>
      <c r="L220" s="24"/>
      <c r="M220" s="24"/>
      <c r="N220" s="24"/>
      <c r="O220" s="24"/>
    </row>
    <row r="221" spans="5:15" s="22" customFormat="1" x14ac:dyDescent="0.25">
      <c r="E221" s="238"/>
      <c r="F221" s="238"/>
      <c r="G221" s="238"/>
      <c r="H221" s="242"/>
      <c r="I221" s="53"/>
      <c r="J221" s="242"/>
      <c r="K221" s="24"/>
      <c r="L221" s="24"/>
      <c r="M221" s="24"/>
      <c r="N221" s="24"/>
      <c r="O221" s="24"/>
    </row>
    <row r="222" spans="5:15" s="22" customFormat="1" x14ac:dyDescent="0.25">
      <c r="E222" s="238"/>
      <c r="F222" s="238"/>
      <c r="G222" s="238"/>
      <c r="H222" s="242"/>
      <c r="I222" s="53"/>
      <c r="J222" s="242"/>
      <c r="K222" s="24"/>
      <c r="L222" s="24"/>
      <c r="M222" s="24"/>
      <c r="N222" s="24"/>
      <c r="O222" s="24"/>
    </row>
    <row r="223" spans="5:15" s="22" customFormat="1" x14ac:dyDescent="0.25">
      <c r="E223" s="238"/>
      <c r="F223" s="238"/>
      <c r="G223" s="238"/>
      <c r="H223" s="242"/>
      <c r="I223" s="53"/>
      <c r="J223" s="242"/>
      <c r="K223" s="24"/>
      <c r="L223" s="24"/>
      <c r="M223" s="24"/>
      <c r="N223" s="24"/>
      <c r="O223" s="24"/>
    </row>
    <row r="224" spans="5:15" s="22" customFormat="1" x14ac:dyDescent="0.25">
      <c r="E224" s="238"/>
      <c r="F224" s="238"/>
      <c r="G224" s="238"/>
      <c r="H224" s="242"/>
      <c r="I224" s="53"/>
      <c r="J224" s="242"/>
      <c r="K224" s="24"/>
      <c r="L224" s="24"/>
      <c r="M224" s="24"/>
      <c r="N224" s="24"/>
      <c r="O224" s="24"/>
    </row>
    <row r="225" spans="5:15" s="22" customFormat="1" x14ac:dyDescent="0.25">
      <c r="E225" s="238"/>
      <c r="F225" s="238"/>
      <c r="G225" s="238"/>
      <c r="H225" s="242"/>
      <c r="I225" s="53"/>
      <c r="J225" s="242"/>
      <c r="K225" s="24"/>
      <c r="L225" s="24"/>
      <c r="M225" s="24"/>
      <c r="N225" s="24"/>
      <c r="O225" s="24"/>
    </row>
    <row r="226" spans="5:15" s="22" customFormat="1" x14ac:dyDescent="0.25">
      <c r="E226" s="238"/>
      <c r="F226" s="238"/>
      <c r="G226" s="238"/>
      <c r="H226" s="242"/>
      <c r="I226" s="53"/>
      <c r="J226" s="242"/>
      <c r="K226" s="24"/>
      <c r="L226" s="24"/>
      <c r="M226" s="24"/>
      <c r="N226" s="24"/>
      <c r="O226" s="24"/>
    </row>
    <row r="227" spans="5:15" s="22" customFormat="1" x14ac:dyDescent="0.25">
      <c r="E227" s="238"/>
      <c r="F227" s="238"/>
      <c r="G227" s="238"/>
      <c r="H227" s="242"/>
      <c r="I227" s="53"/>
      <c r="J227" s="242"/>
      <c r="K227" s="24"/>
      <c r="L227" s="24"/>
      <c r="M227" s="24"/>
      <c r="N227" s="24"/>
      <c r="O227" s="24"/>
    </row>
    <row r="228" spans="5:15" s="22" customFormat="1" x14ac:dyDescent="0.25">
      <c r="E228" s="238"/>
      <c r="F228" s="238"/>
      <c r="G228" s="238"/>
      <c r="H228" s="242"/>
      <c r="I228" s="53"/>
      <c r="J228" s="242"/>
      <c r="K228" s="24"/>
      <c r="L228" s="24"/>
      <c r="M228" s="24"/>
      <c r="N228" s="24"/>
      <c r="O228" s="24"/>
    </row>
    <row r="229" spans="5:15" s="22" customFormat="1" x14ac:dyDescent="0.25">
      <c r="E229" s="238"/>
      <c r="F229" s="238"/>
      <c r="G229" s="238"/>
      <c r="H229" s="242"/>
      <c r="I229" s="53"/>
      <c r="J229" s="242"/>
      <c r="K229" s="24"/>
      <c r="L229" s="24"/>
      <c r="M229" s="24"/>
      <c r="N229" s="24"/>
      <c r="O229" s="24"/>
    </row>
    <row r="230" spans="5:15" s="22" customFormat="1" x14ac:dyDescent="0.25">
      <c r="E230" s="238"/>
      <c r="F230" s="238"/>
      <c r="G230" s="238"/>
      <c r="H230" s="242"/>
      <c r="I230" s="53"/>
      <c r="J230" s="242"/>
      <c r="K230" s="24"/>
      <c r="L230" s="24"/>
      <c r="M230" s="24"/>
      <c r="N230" s="24"/>
      <c r="O230" s="24"/>
    </row>
    <row r="231" spans="5:15" s="22" customFormat="1" x14ac:dyDescent="0.25">
      <c r="E231" s="238"/>
      <c r="F231" s="238"/>
      <c r="G231" s="238"/>
      <c r="H231" s="242"/>
      <c r="I231" s="53"/>
      <c r="J231" s="242"/>
      <c r="K231" s="24"/>
      <c r="L231" s="24"/>
      <c r="M231" s="24"/>
      <c r="N231" s="24"/>
      <c r="O231" s="24"/>
    </row>
    <row r="232" spans="5:15" s="22" customFormat="1" x14ac:dyDescent="0.25">
      <c r="E232" s="238"/>
      <c r="F232" s="238"/>
      <c r="G232" s="238"/>
      <c r="H232" s="242"/>
      <c r="I232" s="53"/>
      <c r="J232" s="242"/>
      <c r="K232" s="24"/>
      <c r="L232" s="24"/>
      <c r="M232" s="24"/>
      <c r="N232" s="24"/>
      <c r="O232" s="24"/>
    </row>
    <row r="233" spans="5:15" s="22" customFormat="1" x14ac:dyDescent="0.25">
      <c r="E233" s="238"/>
      <c r="F233" s="238"/>
      <c r="G233" s="238"/>
      <c r="H233" s="242"/>
      <c r="I233" s="53"/>
      <c r="J233" s="242"/>
      <c r="K233" s="24"/>
      <c r="L233" s="24"/>
      <c r="M233" s="24"/>
      <c r="N233" s="24"/>
      <c r="O233" s="24"/>
    </row>
    <row r="234" spans="5:15" s="22" customFormat="1" x14ac:dyDescent="0.25">
      <c r="E234" s="238"/>
      <c r="F234" s="238"/>
      <c r="G234" s="238"/>
      <c r="H234" s="242"/>
      <c r="I234" s="53"/>
      <c r="J234" s="242"/>
      <c r="K234" s="24"/>
      <c r="L234" s="24"/>
      <c r="M234" s="24"/>
      <c r="N234" s="24"/>
      <c r="O234" s="24"/>
    </row>
    <row r="235" spans="5:15" s="22" customFormat="1" x14ac:dyDescent="0.25">
      <c r="E235" s="238"/>
      <c r="F235" s="238"/>
      <c r="G235" s="238"/>
      <c r="H235" s="242"/>
      <c r="I235" s="53"/>
      <c r="J235" s="242"/>
      <c r="K235" s="24"/>
      <c r="L235" s="24"/>
      <c r="M235" s="24"/>
      <c r="N235" s="24"/>
      <c r="O235" s="24"/>
    </row>
    <row r="236" spans="5:15" s="22" customFormat="1" x14ac:dyDescent="0.25">
      <c r="E236" s="238"/>
      <c r="F236" s="238"/>
      <c r="G236" s="238"/>
      <c r="H236" s="242"/>
      <c r="I236" s="53"/>
      <c r="J236" s="242"/>
      <c r="K236" s="24"/>
      <c r="L236" s="24"/>
      <c r="M236" s="24"/>
      <c r="N236" s="24"/>
      <c r="O236" s="24"/>
    </row>
    <row r="237" spans="5:15" s="22" customFormat="1" x14ac:dyDescent="0.25">
      <c r="E237" s="238"/>
      <c r="F237" s="238"/>
      <c r="G237" s="238"/>
      <c r="H237" s="242"/>
      <c r="I237" s="53"/>
      <c r="J237" s="242"/>
      <c r="K237" s="24"/>
      <c r="L237" s="24"/>
      <c r="M237" s="24"/>
      <c r="N237" s="24"/>
      <c r="O237" s="24"/>
    </row>
    <row r="238" spans="5:15" s="22" customFormat="1" x14ac:dyDescent="0.25">
      <c r="E238" s="238"/>
      <c r="F238" s="238"/>
      <c r="G238" s="238"/>
      <c r="H238" s="242"/>
      <c r="I238" s="53"/>
      <c r="J238" s="242"/>
      <c r="K238" s="24"/>
      <c r="L238" s="24"/>
      <c r="M238" s="24"/>
      <c r="N238" s="24"/>
      <c r="O238" s="24"/>
    </row>
    <row r="239" spans="5:15" s="22" customFormat="1" x14ac:dyDescent="0.25">
      <c r="E239" s="238"/>
      <c r="F239" s="238"/>
      <c r="G239" s="238"/>
      <c r="H239" s="242"/>
      <c r="I239" s="53"/>
      <c r="J239" s="242"/>
      <c r="K239" s="24"/>
      <c r="L239" s="24"/>
      <c r="M239" s="24"/>
      <c r="N239" s="24"/>
      <c r="O239" s="24"/>
    </row>
    <row r="240" spans="5:15" s="22" customFormat="1" x14ac:dyDescent="0.25">
      <c r="E240" s="238"/>
      <c r="F240" s="238"/>
      <c r="G240" s="238"/>
      <c r="H240" s="242"/>
      <c r="I240" s="53"/>
      <c r="J240" s="242"/>
      <c r="K240" s="24"/>
      <c r="L240" s="24"/>
      <c r="M240" s="24"/>
      <c r="N240" s="24"/>
      <c r="O240" s="24"/>
    </row>
    <row r="241" spans="5:15" s="22" customFormat="1" x14ac:dyDescent="0.25">
      <c r="E241" s="238"/>
      <c r="F241" s="238"/>
      <c r="G241" s="238"/>
      <c r="H241" s="242"/>
      <c r="I241" s="53"/>
      <c r="J241" s="242"/>
      <c r="K241" s="24"/>
      <c r="L241" s="24"/>
      <c r="M241" s="24"/>
      <c r="N241" s="24"/>
      <c r="O241" s="24"/>
    </row>
    <row r="242" spans="5:15" s="22" customFormat="1" x14ac:dyDescent="0.25">
      <c r="E242" s="238"/>
      <c r="F242" s="238"/>
      <c r="G242" s="238"/>
      <c r="H242" s="242"/>
      <c r="I242" s="53"/>
      <c r="J242" s="242"/>
      <c r="K242" s="24"/>
      <c r="L242" s="24"/>
      <c r="M242" s="24"/>
      <c r="N242" s="24"/>
      <c r="O242" s="24"/>
    </row>
    <row r="243" spans="5:15" s="22" customFormat="1" x14ac:dyDescent="0.25">
      <c r="E243" s="238"/>
      <c r="F243" s="238"/>
      <c r="G243" s="238"/>
      <c r="H243" s="242"/>
      <c r="I243" s="53"/>
      <c r="J243" s="242"/>
      <c r="K243" s="24"/>
      <c r="L243" s="24"/>
      <c r="M243" s="24"/>
      <c r="N243" s="24"/>
      <c r="O243" s="24"/>
    </row>
    <row r="244" spans="5:15" s="22" customFormat="1" x14ac:dyDescent="0.25">
      <c r="E244" s="238"/>
      <c r="F244" s="238"/>
      <c r="G244" s="238"/>
      <c r="H244" s="242"/>
      <c r="I244" s="53"/>
      <c r="J244" s="242"/>
      <c r="K244" s="24"/>
      <c r="L244" s="24"/>
      <c r="M244" s="24"/>
      <c r="N244" s="24"/>
      <c r="O244" s="24"/>
    </row>
    <row r="245" spans="5:15" s="22" customFormat="1" x14ac:dyDescent="0.25">
      <c r="E245" s="238"/>
      <c r="F245" s="238"/>
      <c r="G245" s="238"/>
      <c r="H245" s="242"/>
      <c r="I245" s="53"/>
      <c r="J245" s="242"/>
      <c r="K245" s="24"/>
      <c r="L245" s="24"/>
      <c r="M245" s="24"/>
      <c r="N245" s="24"/>
      <c r="O245" s="24"/>
    </row>
    <row r="246" spans="5:15" s="22" customFormat="1" x14ac:dyDescent="0.25">
      <c r="E246" s="238"/>
      <c r="F246" s="238"/>
      <c r="G246" s="238"/>
      <c r="H246" s="242"/>
      <c r="I246" s="53"/>
      <c r="J246" s="242"/>
      <c r="K246" s="24"/>
      <c r="L246" s="24"/>
      <c r="M246" s="24"/>
      <c r="N246" s="24"/>
      <c r="O246" s="24"/>
    </row>
    <row r="247" spans="5:15" s="22" customFormat="1" x14ac:dyDescent="0.25">
      <c r="E247" s="238"/>
      <c r="F247" s="238"/>
      <c r="G247" s="238"/>
      <c r="H247" s="242"/>
      <c r="I247" s="53"/>
      <c r="J247" s="242"/>
      <c r="K247" s="24"/>
      <c r="L247" s="24"/>
      <c r="M247" s="24"/>
      <c r="N247" s="24"/>
      <c r="O247" s="24"/>
    </row>
    <row r="248" spans="5:15" s="22" customFormat="1" x14ac:dyDescent="0.25">
      <c r="E248" s="238"/>
      <c r="F248" s="238"/>
      <c r="G248" s="238"/>
      <c r="H248" s="242"/>
      <c r="I248" s="53"/>
      <c r="J248" s="242"/>
      <c r="K248" s="24"/>
      <c r="L248" s="24"/>
      <c r="M248" s="24"/>
      <c r="N248" s="24"/>
      <c r="O248" s="24"/>
    </row>
    <row r="249" spans="5:15" s="22" customFormat="1" x14ac:dyDescent="0.25">
      <c r="E249" s="238"/>
      <c r="F249" s="238"/>
      <c r="G249" s="238"/>
      <c r="H249" s="242"/>
      <c r="I249" s="53"/>
      <c r="J249" s="242"/>
      <c r="K249" s="24"/>
      <c r="L249" s="24"/>
      <c r="M249" s="24"/>
      <c r="N249" s="24"/>
      <c r="O249" s="24"/>
    </row>
    <row r="250" spans="5:15" s="22" customFormat="1" x14ac:dyDescent="0.25">
      <c r="E250" s="238"/>
      <c r="F250" s="238"/>
      <c r="G250" s="238"/>
      <c r="H250" s="242"/>
      <c r="I250" s="53"/>
      <c r="J250" s="242"/>
      <c r="K250" s="24"/>
      <c r="L250" s="24"/>
      <c r="M250" s="24"/>
      <c r="N250" s="24"/>
      <c r="O250" s="24"/>
    </row>
    <row r="251" spans="5:15" s="22" customFormat="1" x14ac:dyDescent="0.25">
      <c r="E251" s="238"/>
      <c r="F251" s="238"/>
      <c r="G251" s="238"/>
      <c r="H251" s="242"/>
      <c r="I251" s="53"/>
      <c r="J251" s="242"/>
      <c r="K251" s="24"/>
      <c r="L251" s="24"/>
      <c r="M251" s="24"/>
      <c r="N251" s="24"/>
      <c r="O251" s="24"/>
    </row>
    <row r="252" spans="5:15" s="22" customFormat="1" x14ac:dyDescent="0.25">
      <c r="E252" s="238"/>
      <c r="F252" s="238"/>
      <c r="G252" s="238"/>
      <c r="H252" s="242"/>
      <c r="I252" s="53"/>
      <c r="J252" s="242"/>
      <c r="K252" s="24"/>
      <c r="L252" s="24"/>
      <c r="M252" s="24"/>
      <c r="N252" s="24"/>
      <c r="O252" s="24"/>
    </row>
    <row r="253" spans="5:15" s="22" customFormat="1" x14ac:dyDescent="0.25">
      <c r="E253" s="238"/>
      <c r="F253" s="238"/>
      <c r="G253" s="238"/>
      <c r="H253" s="242"/>
      <c r="I253" s="53"/>
      <c r="J253" s="242"/>
      <c r="K253" s="24"/>
      <c r="L253" s="24"/>
      <c r="M253" s="24"/>
      <c r="N253" s="24"/>
      <c r="O253" s="24"/>
    </row>
    <row r="254" spans="5:15" s="22" customFormat="1" x14ac:dyDescent="0.25">
      <c r="E254" s="238"/>
      <c r="F254" s="238"/>
      <c r="G254" s="238"/>
      <c r="H254" s="242"/>
      <c r="I254" s="53"/>
      <c r="J254" s="242"/>
      <c r="K254" s="24"/>
      <c r="L254" s="24"/>
      <c r="M254" s="24"/>
      <c r="N254" s="24"/>
      <c r="O254" s="24"/>
    </row>
    <row r="255" spans="5:15" s="22" customFormat="1" x14ac:dyDescent="0.25">
      <c r="E255" s="238"/>
      <c r="F255" s="238"/>
      <c r="G255" s="238"/>
      <c r="H255" s="242"/>
      <c r="I255" s="53"/>
      <c r="J255" s="242"/>
      <c r="K255" s="24"/>
      <c r="L255" s="24"/>
      <c r="M255" s="24"/>
      <c r="N255" s="24"/>
      <c r="O255" s="24"/>
    </row>
    <row r="256" spans="5:15" s="22" customFormat="1" x14ac:dyDescent="0.25">
      <c r="E256" s="238"/>
      <c r="F256" s="238"/>
      <c r="G256" s="238"/>
      <c r="H256" s="242"/>
      <c r="I256" s="53"/>
      <c r="J256" s="242"/>
      <c r="K256" s="24"/>
      <c r="L256" s="24"/>
      <c r="M256" s="24"/>
      <c r="N256" s="24"/>
      <c r="O256" s="24"/>
    </row>
    <row r="257" spans="5:15" s="22" customFormat="1" x14ac:dyDescent="0.25">
      <c r="E257" s="238"/>
      <c r="F257" s="238"/>
      <c r="G257" s="238"/>
      <c r="H257" s="242"/>
      <c r="I257" s="53"/>
      <c r="J257" s="242"/>
      <c r="K257" s="24"/>
      <c r="L257" s="24"/>
      <c r="M257" s="24"/>
      <c r="N257" s="24"/>
      <c r="O257" s="24"/>
    </row>
    <row r="258" spans="5:15" s="22" customFormat="1" x14ac:dyDescent="0.25">
      <c r="E258" s="238"/>
      <c r="F258" s="238"/>
      <c r="G258" s="238"/>
      <c r="H258" s="242"/>
      <c r="I258" s="53"/>
      <c r="J258" s="242"/>
      <c r="K258" s="24"/>
      <c r="L258" s="24"/>
      <c r="M258" s="24"/>
      <c r="N258" s="24"/>
      <c r="O258" s="24"/>
    </row>
    <row r="259" spans="5:15" s="22" customFormat="1" x14ac:dyDescent="0.25">
      <c r="E259" s="238"/>
      <c r="F259" s="238"/>
      <c r="G259" s="238"/>
      <c r="H259" s="242"/>
      <c r="I259" s="53"/>
      <c r="J259" s="242"/>
      <c r="K259" s="24"/>
      <c r="L259" s="24"/>
      <c r="M259" s="24"/>
      <c r="N259" s="24"/>
      <c r="O259" s="24"/>
    </row>
    <row r="260" spans="5:15" s="22" customFormat="1" x14ac:dyDescent="0.25">
      <c r="E260" s="238"/>
      <c r="F260" s="238"/>
      <c r="G260" s="238"/>
      <c r="H260" s="242"/>
      <c r="I260" s="53"/>
      <c r="J260" s="242"/>
      <c r="K260" s="24"/>
      <c r="L260" s="24"/>
      <c r="M260" s="24"/>
      <c r="N260" s="24"/>
      <c r="O260" s="24"/>
    </row>
    <row r="261" spans="5:15" s="22" customFormat="1" x14ac:dyDescent="0.25">
      <c r="E261" s="238"/>
      <c r="F261" s="238"/>
      <c r="G261" s="238"/>
      <c r="H261" s="242"/>
      <c r="I261" s="53"/>
      <c r="J261" s="242"/>
      <c r="K261" s="24"/>
      <c r="L261" s="24"/>
      <c r="M261" s="24"/>
      <c r="N261" s="24"/>
      <c r="O261" s="24"/>
    </row>
    <row r="262" spans="5:15" s="22" customFormat="1" x14ac:dyDescent="0.25">
      <c r="E262" s="238"/>
      <c r="F262" s="238"/>
      <c r="G262" s="238"/>
      <c r="H262" s="242"/>
      <c r="I262" s="53"/>
      <c r="J262" s="242"/>
      <c r="K262" s="24"/>
      <c r="L262" s="24"/>
      <c r="M262" s="24"/>
      <c r="N262" s="24"/>
      <c r="O262" s="24"/>
    </row>
    <row r="263" spans="5:15" s="22" customFormat="1" x14ac:dyDescent="0.25">
      <c r="E263" s="238"/>
      <c r="F263" s="238"/>
      <c r="G263" s="238"/>
      <c r="H263" s="242"/>
      <c r="I263" s="53"/>
      <c r="J263" s="242"/>
      <c r="K263" s="24"/>
      <c r="L263" s="24"/>
      <c r="M263" s="24"/>
      <c r="N263" s="24"/>
      <c r="O263" s="24"/>
    </row>
    <row r="264" spans="5:15" s="22" customFormat="1" x14ac:dyDescent="0.25">
      <c r="E264" s="238"/>
      <c r="F264" s="238"/>
      <c r="G264" s="238"/>
      <c r="H264" s="242"/>
      <c r="I264" s="53"/>
      <c r="J264" s="242"/>
      <c r="K264" s="24"/>
      <c r="L264" s="24"/>
      <c r="M264" s="24"/>
      <c r="N264" s="24"/>
      <c r="O264" s="24"/>
    </row>
    <row r="265" spans="5:15" s="22" customFormat="1" x14ac:dyDescent="0.25">
      <c r="E265" s="238"/>
      <c r="F265" s="238"/>
      <c r="G265" s="238"/>
      <c r="H265" s="242"/>
      <c r="I265" s="53"/>
      <c r="J265" s="242"/>
      <c r="K265" s="24"/>
      <c r="L265" s="24"/>
      <c r="M265" s="24"/>
      <c r="N265" s="24"/>
      <c r="O265" s="24"/>
    </row>
    <row r="266" spans="5:15" s="22" customFormat="1" x14ac:dyDescent="0.25">
      <c r="E266" s="238"/>
      <c r="F266" s="238"/>
      <c r="G266" s="238"/>
      <c r="H266" s="242"/>
      <c r="I266" s="53"/>
      <c r="J266" s="242"/>
      <c r="K266" s="24"/>
      <c r="L266" s="24"/>
      <c r="M266" s="24"/>
      <c r="N266" s="24"/>
      <c r="O266" s="24"/>
    </row>
    <row r="267" spans="5:15" s="22" customFormat="1" x14ac:dyDescent="0.25">
      <c r="E267" s="238"/>
      <c r="F267" s="238"/>
      <c r="G267" s="238"/>
      <c r="H267" s="242"/>
      <c r="I267" s="53"/>
      <c r="J267" s="242"/>
      <c r="K267" s="24"/>
      <c r="L267" s="24"/>
      <c r="M267" s="24"/>
      <c r="N267" s="24"/>
      <c r="O267" s="24"/>
    </row>
    <row r="268" spans="5:15" s="22" customFormat="1" x14ac:dyDescent="0.25">
      <c r="E268" s="238"/>
      <c r="F268" s="238"/>
      <c r="G268" s="238"/>
      <c r="H268" s="242"/>
      <c r="I268" s="53"/>
      <c r="J268" s="242"/>
      <c r="K268" s="24"/>
      <c r="L268" s="24"/>
      <c r="M268" s="24"/>
      <c r="N268" s="24"/>
      <c r="O268" s="24"/>
    </row>
    <row r="269" spans="5:15" s="22" customFormat="1" x14ac:dyDescent="0.25">
      <c r="E269" s="238"/>
      <c r="F269" s="238"/>
      <c r="G269" s="238"/>
      <c r="H269" s="242"/>
      <c r="I269" s="53"/>
      <c r="J269" s="242"/>
      <c r="K269" s="24"/>
      <c r="L269" s="24"/>
      <c r="M269" s="24"/>
      <c r="N269" s="24"/>
      <c r="O269" s="24"/>
    </row>
    <row r="270" spans="5:15" s="22" customFormat="1" x14ac:dyDescent="0.25">
      <c r="E270" s="238"/>
      <c r="F270" s="238"/>
      <c r="G270" s="238"/>
      <c r="H270" s="242"/>
      <c r="I270" s="53"/>
      <c r="J270" s="242"/>
      <c r="K270" s="24"/>
      <c r="L270" s="24"/>
      <c r="M270" s="24"/>
      <c r="N270" s="24"/>
      <c r="O270" s="24"/>
    </row>
    <row r="271" spans="5:15" s="22" customFormat="1" x14ac:dyDescent="0.25">
      <c r="E271" s="238"/>
      <c r="F271" s="238"/>
      <c r="G271" s="238"/>
      <c r="H271" s="242"/>
      <c r="I271" s="53"/>
      <c r="J271" s="242"/>
      <c r="K271" s="24"/>
      <c r="L271" s="24"/>
      <c r="M271" s="24"/>
      <c r="N271" s="24"/>
      <c r="O271" s="24"/>
    </row>
    <row r="272" spans="5:15" s="22" customFormat="1" x14ac:dyDescent="0.25">
      <c r="E272" s="238"/>
      <c r="F272" s="238"/>
      <c r="G272" s="238"/>
      <c r="H272" s="242"/>
      <c r="I272" s="53"/>
      <c r="J272" s="242"/>
      <c r="K272" s="24"/>
      <c r="L272" s="24"/>
      <c r="M272" s="24"/>
      <c r="N272" s="24"/>
      <c r="O272" s="24"/>
    </row>
    <row r="273" spans="5:15" s="22" customFormat="1" x14ac:dyDescent="0.25">
      <c r="E273" s="238"/>
      <c r="F273" s="238"/>
      <c r="G273" s="238"/>
      <c r="H273" s="242"/>
      <c r="I273" s="53"/>
      <c r="J273" s="242"/>
      <c r="K273" s="24"/>
      <c r="L273" s="24"/>
      <c r="M273" s="24"/>
      <c r="N273" s="24"/>
      <c r="O273" s="24"/>
    </row>
    <row r="274" spans="5:15" s="22" customFormat="1" x14ac:dyDescent="0.25">
      <c r="E274" s="238"/>
      <c r="F274" s="238"/>
      <c r="G274" s="238"/>
      <c r="H274" s="242"/>
      <c r="I274" s="53"/>
      <c r="J274" s="242"/>
      <c r="K274" s="24"/>
      <c r="L274" s="24"/>
      <c r="M274" s="24"/>
      <c r="N274" s="24"/>
      <c r="O274" s="24"/>
    </row>
    <row r="275" spans="5:15" s="22" customFormat="1" x14ac:dyDescent="0.25">
      <c r="E275" s="238"/>
      <c r="F275" s="238"/>
      <c r="G275" s="238"/>
      <c r="H275" s="242"/>
      <c r="I275" s="53"/>
      <c r="J275" s="242"/>
      <c r="K275" s="24"/>
      <c r="L275" s="24"/>
      <c r="M275" s="24"/>
      <c r="N275" s="24"/>
      <c r="O275" s="24"/>
    </row>
    <row r="276" spans="5:15" s="22" customFormat="1" x14ac:dyDescent="0.25">
      <c r="E276" s="238"/>
      <c r="F276" s="238"/>
      <c r="G276" s="238"/>
      <c r="H276" s="242"/>
      <c r="I276" s="53"/>
      <c r="J276" s="242"/>
      <c r="K276" s="24"/>
      <c r="L276" s="24"/>
      <c r="M276" s="24"/>
      <c r="N276" s="24"/>
      <c r="O276" s="24"/>
    </row>
    <row r="277" spans="5:15" s="22" customFormat="1" x14ac:dyDescent="0.25">
      <c r="E277" s="238"/>
      <c r="F277" s="238"/>
      <c r="G277" s="238"/>
      <c r="H277" s="242"/>
      <c r="I277" s="53"/>
      <c r="J277" s="242"/>
      <c r="K277" s="24"/>
      <c r="L277" s="24"/>
      <c r="M277" s="24"/>
      <c r="N277" s="24"/>
      <c r="O277" s="24"/>
    </row>
    <row r="278" spans="5:15" s="22" customFormat="1" x14ac:dyDescent="0.25">
      <c r="E278" s="238"/>
      <c r="F278" s="238"/>
      <c r="G278" s="238"/>
      <c r="H278" s="242"/>
      <c r="I278" s="53"/>
      <c r="J278" s="242"/>
      <c r="K278" s="24"/>
      <c r="L278" s="24"/>
      <c r="M278" s="24"/>
      <c r="N278" s="24"/>
      <c r="O278" s="24"/>
    </row>
    <row r="279" spans="5:15" s="22" customFormat="1" x14ac:dyDescent="0.25">
      <c r="E279" s="238"/>
      <c r="F279" s="238"/>
      <c r="G279" s="238"/>
      <c r="H279" s="242"/>
      <c r="I279" s="53"/>
      <c r="J279" s="242"/>
      <c r="K279" s="24"/>
      <c r="L279" s="24"/>
      <c r="M279" s="24"/>
      <c r="N279" s="24"/>
      <c r="O279" s="24"/>
    </row>
    <row r="280" spans="5:15" s="22" customFormat="1" x14ac:dyDescent="0.25">
      <c r="E280" s="238"/>
      <c r="F280" s="238"/>
      <c r="G280" s="238"/>
      <c r="H280" s="242"/>
      <c r="I280" s="53"/>
      <c r="J280" s="242"/>
      <c r="K280" s="24"/>
      <c r="L280" s="24"/>
      <c r="M280" s="24"/>
      <c r="N280" s="24"/>
      <c r="O280" s="24"/>
    </row>
    <row r="281" spans="5:15" s="22" customFormat="1" x14ac:dyDescent="0.25">
      <c r="E281" s="238"/>
      <c r="F281" s="238"/>
      <c r="G281" s="238"/>
      <c r="H281" s="242"/>
      <c r="I281" s="53"/>
      <c r="J281" s="242"/>
      <c r="K281" s="24"/>
      <c r="L281" s="24"/>
      <c r="M281" s="24"/>
      <c r="N281" s="24"/>
      <c r="O281" s="24"/>
    </row>
    <row r="282" spans="5:15" s="22" customFormat="1" x14ac:dyDescent="0.25">
      <c r="E282" s="238"/>
      <c r="F282" s="238"/>
      <c r="G282" s="238"/>
      <c r="H282" s="242"/>
      <c r="I282" s="53"/>
      <c r="J282" s="242"/>
      <c r="K282" s="24"/>
      <c r="L282" s="24"/>
      <c r="M282" s="24"/>
      <c r="N282" s="24"/>
      <c r="O282" s="24"/>
    </row>
    <row r="283" spans="5:15" s="22" customFormat="1" x14ac:dyDescent="0.25">
      <c r="E283" s="238"/>
      <c r="F283" s="238"/>
      <c r="G283" s="238"/>
      <c r="H283" s="242"/>
      <c r="I283" s="53"/>
      <c r="J283" s="242"/>
      <c r="K283" s="24"/>
      <c r="L283" s="24"/>
      <c r="M283" s="24"/>
      <c r="N283" s="24"/>
      <c r="O283" s="24"/>
    </row>
    <row r="284" spans="5:15" s="22" customFormat="1" x14ac:dyDescent="0.25">
      <c r="E284" s="238"/>
      <c r="F284" s="238"/>
      <c r="G284" s="238"/>
      <c r="H284" s="242"/>
      <c r="I284" s="53"/>
      <c r="J284" s="242"/>
      <c r="K284" s="24"/>
      <c r="L284" s="24"/>
      <c r="M284" s="24"/>
      <c r="N284" s="24"/>
      <c r="O284" s="24"/>
    </row>
    <row r="285" spans="5:15" s="22" customFormat="1" x14ac:dyDescent="0.25">
      <c r="E285" s="238"/>
      <c r="F285" s="238"/>
      <c r="G285" s="238"/>
      <c r="H285" s="242"/>
      <c r="I285" s="53"/>
      <c r="J285" s="242"/>
      <c r="K285" s="24"/>
      <c r="L285" s="24"/>
      <c r="M285" s="24"/>
      <c r="N285" s="24"/>
      <c r="O285" s="24"/>
    </row>
    <row r="286" spans="5:15" s="22" customFormat="1" x14ac:dyDescent="0.25">
      <c r="E286" s="238"/>
      <c r="F286" s="238"/>
      <c r="G286" s="238"/>
      <c r="H286" s="242"/>
      <c r="I286" s="53"/>
      <c r="J286" s="242"/>
      <c r="K286" s="24"/>
      <c r="L286" s="24"/>
      <c r="M286" s="24"/>
      <c r="N286" s="24"/>
      <c r="O286" s="24"/>
    </row>
    <row r="287" spans="5:15" s="22" customFormat="1" x14ac:dyDescent="0.25">
      <c r="E287" s="238"/>
      <c r="F287" s="238"/>
      <c r="G287" s="238"/>
      <c r="H287" s="242"/>
      <c r="I287" s="53"/>
      <c r="J287" s="242"/>
      <c r="K287" s="24"/>
      <c r="L287" s="24"/>
      <c r="M287" s="24"/>
      <c r="N287" s="24"/>
      <c r="O287" s="24"/>
    </row>
    <row r="288" spans="5:15" s="22" customFormat="1" x14ac:dyDescent="0.25">
      <c r="E288" s="238"/>
      <c r="F288" s="238"/>
      <c r="G288" s="238"/>
      <c r="H288" s="242"/>
      <c r="I288" s="53"/>
      <c r="J288" s="242"/>
      <c r="K288" s="24"/>
      <c r="L288" s="24"/>
      <c r="M288" s="24"/>
      <c r="N288" s="24"/>
      <c r="O288" s="24"/>
    </row>
    <row r="289" spans="5:15" s="22" customFormat="1" x14ac:dyDescent="0.25">
      <c r="E289" s="238"/>
      <c r="F289" s="238"/>
      <c r="G289" s="238"/>
      <c r="H289" s="242"/>
      <c r="I289" s="53"/>
      <c r="J289" s="242"/>
      <c r="K289" s="24"/>
      <c r="L289" s="24"/>
      <c r="M289" s="24"/>
      <c r="N289" s="24"/>
      <c r="O289" s="24"/>
    </row>
    <row r="290" spans="5:15" s="22" customFormat="1" x14ac:dyDescent="0.25">
      <c r="E290" s="238"/>
      <c r="F290" s="238"/>
      <c r="G290" s="238"/>
      <c r="H290" s="242"/>
      <c r="I290" s="53"/>
      <c r="J290" s="242"/>
      <c r="K290" s="24"/>
      <c r="L290" s="24"/>
      <c r="M290" s="24"/>
      <c r="N290" s="24"/>
      <c r="O290" s="24"/>
    </row>
    <row r="291" spans="5:15" s="22" customFormat="1" x14ac:dyDescent="0.25">
      <c r="E291" s="238"/>
      <c r="F291" s="238"/>
      <c r="G291" s="238"/>
      <c r="H291" s="242"/>
      <c r="I291" s="53"/>
      <c r="J291" s="242"/>
      <c r="K291" s="24"/>
      <c r="L291" s="24"/>
      <c r="M291" s="24"/>
      <c r="N291" s="24"/>
      <c r="O291" s="24"/>
    </row>
    <row r="292" spans="5:15" s="22" customFormat="1" x14ac:dyDescent="0.25">
      <c r="E292" s="238"/>
      <c r="F292" s="238"/>
      <c r="G292" s="238"/>
      <c r="H292" s="242"/>
      <c r="I292" s="53"/>
      <c r="J292" s="242"/>
      <c r="K292" s="24"/>
      <c r="L292" s="24"/>
      <c r="M292" s="24"/>
      <c r="N292" s="24"/>
      <c r="O292" s="24"/>
    </row>
    <row r="293" spans="5:15" s="22" customFormat="1" x14ac:dyDescent="0.25">
      <c r="E293" s="238"/>
      <c r="F293" s="238"/>
      <c r="G293" s="238"/>
      <c r="H293" s="242"/>
      <c r="I293" s="53"/>
      <c r="J293" s="242"/>
      <c r="K293" s="24"/>
      <c r="L293" s="24"/>
      <c r="M293" s="24"/>
      <c r="N293" s="24"/>
      <c r="O293" s="24"/>
    </row>
    <row r="294" spans="5:15" s="22" customFormat="1" x14ac:dyDescent="0.25">
      <c r="E294" s="238"/>
      <c r="F294" s="238"/>
      <c r="G294" s="238"/>
      <c r="H294" s="242"/>
      <c r="I294" s="53"/>
      <c r="J294" s="242"/>
      <c r="K294" s="24"/>
      <c r="L294" s="24"/>
      <c r="M294" s="24"/>
      <c r="N294" s="24"/>
      <c r="O294" s="24"/>
    </row>
    <row r="295" spans="5:15" s="22" customFormat="1" x14ac:dyDescent="0.25">
      <c r="E295" s="238"/>
      <c r="F295" s="238"/>
      <c r="G295" s="238"/>
      <c r="H295" s="242"/>
      <c r="I295" s="53"/>
      <c r="J295" s="242"/>
      <c r="K295" s="24"/>
      <c r="L295" s="24"/>
      <c r="M295" s="24"/>
      <c r="N295" s="24"/>
      <c r="O295" s="24"/>
    </row>
    <row r="296" spans="5:15" s="22" customFormat="1" x14ac:dyDescent="0.25">
      <c r="E296" s="238"/>
      <c r="F296" s="238"/>
      <c r="G296" s="238"/>
      <c r="H296" s="242"/>
      <c r="I296" s="53"/>
      <c r="J296" s="242"/>
      <c r="K296" s="24"/>
      <c r="L296" s="24"/>
      <c r="M296" s="24"/>
      <c r="N296" s="24"/>
      <c r="O296" s="24"/>
    </row>
    <row r="297" spans="5:15" s="22" customFormat="1" x14ac:dyDescent="0.25">
      <c r="E297" s="238"/>
      <c r="F297" s="238"/>
      <c r="G297" s="238"/>
      <c r="H297" s="242"/>
      <c r="I297" s="53"/>
      <c r="J297" s="242"/>
      <c r="K297" s="24"/>
      <c r="L297" s="24"/>
      <c r="M297" s="24"/>
      <c r="N297" s="24"/>
      <c r="O297" s="24"/>
    </row>
    <row r="298" spans="5:15" s="22" customFormat="1" x14ac:dyDescent="0.25">
      <c r="E298" s="238"/>
      <c r="F298" s="238"/>
      <c r="G298" s="238"/>
      <c r="H298" s="242"/>
      <c r="I298" s="53"/>
      <c r="J298" s="242"/>
      <c r="K298" s="24"/>
      <c r="L298" s="24"/>
      <c r="M298" s="24"/>
      <c r="N298" s="24"/>
      <c r="O298" s="24"/>
    </row>
    <row r="299" spans="5:15" s="22" customFormat="1" x14ac:dyDescent="0.25">
      <c r="E299" s="238"/>
      <c r="F299" s="238"/>
      <c r="G299" s="238"/>
      <c r="H299" s="242"/>
      <c r="I299" s="53"/>
      <c r="J299" s="242"/>
      <c r="K299" s="24"/>
      <c r="L299" s="24"/>
      <c r="M299" s="24"/>
      <c r="N299" s="24"/>
      <c r="O299" s="24"/>
    </row>
    <row r="300" spans="5:15" s="22" customFormat="1" x14ac:dyDescent="0.25">
      <c r="E300" s="238"/>
      <c r="F300" s="238"/>
      <c r="G300" s="238"/>
      <c r="H300" s="242"/>
      <c r="I300" s="53"/>
      <c r="J300" s="242"/>
      <c r="K300" s="24"/>
      <c r="L300" s="24"/>
      <c r="M300" s="24"/>
      <c r="N300" s="24"/>
      <c r="O300" s="24"/>
    </row>
    <row r="301" spans="5:15" s="22" customFormat="1" x14ac:dyDescent="0.25">
      <c r="E301" s="238"/>
      <c r="F301" s="238"/>
      <c r="G301" s="238"/>
      <c r="H301" s="242"/>
      <c r="I301" s="53"/>
      <c r="J301" s="242"/>
      <c r="K301" s="24"/>
      <c r="L301" s="24"/>
      <c r="M301" s="24"/>
      <c r="N301" s="24"/>
      <c r="O301" s="24"/>
    </row>
    <row r="302" spans="5:15" s="22" customFormat="1" x14ac:dyDescent="0.25">
      <c r="E302" s="238"/>
      <c r="F302" s="238"/>
      <c r="G302" s="238"/>
      <c r="H302" s="242"/>
      <c r="I302" s="53"/>
      <c r="J302" s="242"/>
      <c r="K302" s="24"/>
      <c r="L302" s="24"/>
      <c r="M302" s="24"/>
      <c r="N302" s="24"/>
      <c r="O302" s="24"/>
    </row>
    <row r="303" spans="5:15" s="22" customFormat="1" x14ac:dyDescent="0.25">
      <c r="E303" s="238"/>
      <c r="F303" s="238"/>
      <c r="G303" s="238"/>
      <c r="H303" s="242"/>
      <c r="I303" s="53"/>
      <c r="J303" s="242"/>
      <c r="K303" s="24"/>
      <c r="L303" s="24"/>
      <c r="M303" s="24"/>
      <c r="N303" s="24"/>
      <c r="O303" s="24"/>
    </row>
    <row r="304" spans="5:15" s="22" customFormat="1" x14ac:dyDescent="0.25">
      <c r="E304" s="238"/>
      <c r="F304" s="238"/>
      <c r="G304" s="238"/>
      <c r="H304" s="242"/>
      <c r="I304" s="53"/>
      <c r="J304" s="242"/>
      <c r="K304" s="24"/>
      <c r="L304" s="24"/>
      <c r="M304" s="24"/>
      <c r="N304" s="24"/>
      <c r="O304" s="24"/>
    </row>
    <row r="305" spans="5:15" s="22" customFormat="1" x14ac:dyDescent="0.25">
      <c r="E305" s="238"/>
      <c r="F305" s="238"/>
      <c r="G305" s="238"/>
      <c r="H305" s="242"/>
      <c r="I305" s="53"/>
      <c r="J305" s="242"/>
      <c r="K305" s="24"/>
      <c r="L305" s="24"/>
      <c r="M305" s="24"/>
      <c r="N305" s="24"/>
      <c r="O305" s="24"/>
    </row>
    <row r="306" spans="5:15" s="22" customFormat="1" x14ac:dyDescent="0.25">
      <c r="E306" s="238"/>
      <c r="F306" s="238"/>
      <c r="G306" s="238"/>
      <c r="H306" s="242"/>
      <c r="I306" s="53"/>
      <c r="J306" s="242"/>
      <c r="K306" s="24"/>
      <c r="L306" s="24"/>
      <c r="M306" s="24"/>
      <c r="N306" s="24"/>
      <c r="O306" s="24"/>
    </row>
    <row r="307" spans="5:15" s="22" customFormat="1" x14ac:dyDescent="0.25">
      <c r="E307" s="238"/>
      <c r="F307" s="238"/>
      <c r="G307" s="238"/>
      <c r="H307" s="242"/>
      <c r="I307" s="53"/>
      <c r="J307" s="242"/>
      <c r="K307" s="24"/>
      <c r="L307" s="24"/>
      <c r="M307" s="24"/>
      <c r="N307" s="24"/>
      <c r="O307" s="24"/>
    </row>
    <row r="308" spans="5:15" s="22" customFormat="1" x14ac:dyDescent="0.25">
      <c r="E308" s="238"/>
      <c r="F308" s="238"/>
      <c r="G308" s="238"/>
      <c r="H308" s="242"/>
      <c r="I308" s="53"/>
      <c r="J308" s="242"/>
      <c r="K308" s="24"/>
      <c r="L308" s="24"/>
      <c r="M308" s="24"/>
      <c r="N308" s="24"/>
      <c r="O308" s="24"/>
    </row>
    <row r="309" spans="5:15" s="22" customFormat="1" x14ac:dyDescent="0.25">
      <c r="E309" s="238"/>
      <c r="F309" s="238"/>
      <c r="G309" s="238"/>
      <c r="H309" s="242"/>
      <c r="I309" s="53"/>
      <c r="J309" s="242"/>
      <c r="K309" s="24"/>
      <c r="L309" s="24"/>
      <c r="M309" s="24"/>
      <c r="N309" s="24"/>
      <c r="O309" s="24"/>
    </row>
    <row r="310" spans="5:15" s="22" customFormat="1" x14ac:dyDescent="0.25">
      <c r="E310" s="238"/>
      <c r="F310" s="238"/>
      <c r="G310" s="238"/>
      <c r="H310" s="242"/>
      <c r="I310" s="53"/>
      <c r="J310" s="242"/>
      <c r="K310" s="24"/>
      <c r="L310" s="24"/>
      <c r="M310" s="24"/>
      <c r="N310" s="24"/>
      <c r="O310" s="24"/>
    </row>
    <row r="311" spans="5:15" s="22" customFormat="1" x14ac:dyDescent="0.25">
      <c r="E311" s="238"/>
      <c r="F311" s="238"/>
      <c r="G311" s="238"/>
      <c r="H311" s="242"/>
      <c r="I311" s="53"/>
      <c r="J311" s="242"/>
      <c r="K311" s="24"/>
      <c r="L311" s="24"/>
      <c r="M311" s="24"/>
      <c r="N311" s="24"/>
      <c r="O311" s="24"/>
    </row>
    <row r="312" spans="5:15" s="22" customFormat="1" x14ac:dyDescent="0.25">
      <c r="E312" s="238"/>
      <c r="F312" s="238"/>
      <c r="G312" s="238"/>
      <c r="H312" s="242"/>
      <c r="I312" s="53"/>
      <c r="J312" s="242"/>
      <c r="K312" s="24"/>
      <c r="L312" s="24"/>
      <c r="M312" s="24"/>
      <c r="N312" s="24"/>
      <c r="O312" s="24"/>
    </row>
    <row r="313" spans="5:15" s="22" customFormat="1" x14ac:dyDescent="0.25">
      <c r="E313" s="238"/>
      <c r="F313" s="238"/>
      <c r="G313" s="238"/>
      <c r="H313" s="242"/>
      <c r="I313" s="53"/>
      <c r="J313" s="242"/>
      <c r="K313" s="24"/>
      <c r="L313" s="24"/>
      <c r="M313" s="24"/>
      <c r="N313" s="24"/>
      <c r="O313" s="24"/>
    </row>
    <row r="314" spans="5:15" s="22" customFormat="1" x14ac:dyDescent="0.25">
      <c r="E314" s="238"/>
      <c r="F314" s="238"/>
      <c r="G314" s="238"/>
      <c r="H314" s="242"/>
      <c r="I314" s="53"/>
      <c r="J314" s="242"/>
      <c r="K314" s="24"/>
      <c r="L314" s="24"/>
      <c r="M314" s="24"/>
      <c r="N314" s="24"/>
      <c r="O314" s="24"/>
    </row>
    <row r="315" spans="5:15" s="22" customFormat="1" x14ac:dyDescent="0.25">
      <c r="E315" s="238"/>
      <c r="F315" s="238"/>
      <c r="G315" s="238"/>
      <c r="H315" s="242"/>
      <c r="I315" s="53"/>
      <c r="J315" s="242"/>
      <c r="K315" s="24"/>
      <c r="L315" s="24"/>
      <c r="M315" s="24"/>
      <c r="N315" s="24"/>
      <c r="O315" s="24"/>
    </row>
    <row r="316" spans="5:15" s="22" customFormat="1" x14ac:dyDescent="0.25">
      <c r="E316" s="238"/>
      <c r="F316" s="238"/>
      <c r="G316" s="238"/>
      <c r="H316" s="242"/>
      <c r="I316" s="53"/>
      <c r="J316" s="242"/>
      <c r="K316" s="24"/>
      <c r="L316" s="24"/>
      <c r="M316" s="24"/>
      <c r="N316" s="24"/>
      <c r="O316" s="24"/>
    </row>
    <row r="317" spans="5:15" s="22" customFormat="1" x14ac:dyDescent="0.25">
      <c r="E317" s="238"/>
      <c r="F317" s="238"/>
      <c r="G317" s="238"/>
      <c r="H317" s="242"/>
      <c r="I317" s="53"/>
      <c r="J317" s="242"/>
      <c r="K317" s="24"/>
      <c r="L317" s="24"/>
      <c r="M317" s="24"/>
      <c r="N317" s="24"/>
      <c r="O317" s="24"/>
    </row>
    <row r="318" spans="5:15" s="22" customFormat="1" x14ac:dyDescent="0.25">
      <c r="E318" s="238"/>
      <c r="F318" s="238"/>
      <c r="G318" s="238"/>
      <c r="H318" s="242"/>
      <c r="I318" s="53"/>
      <c r="J318" s="242"/>
      <c r="K318" s="24"/>
      <c r="L318" s="24"/>
      <c r="M318" s="24"/>
      <c r="N318" s="24"/>
      <c r="O318" s="24"/>
    </row>
    <row r="319" spans="5:15" s="22" customFormat="1" x14ac:dyDescent="0.25">
      <c r="E319" s="238"/>
      <c r="F319" s="238"/>
      <c r="G319" s="238"/>
      <c r="H319" s="242"/>
      <c r="I319" s="53"/>
      <c r="J319" s="242"/>
      <c r="K319" s="24"/>
      <c r="L319" s="24"/>
      <c r="M319" s="24"/>
      <c r="N319" s="24"/>
      <c r="O319" s="24"/>
    </row>
    <row r="320" spans="5:15" s="22" customFormat="1" x14ac:dyDescent="0.25">
      <c r="E320" s="238"/>
      <c r="F320" s="238"/>
      <c r="G320" s="238"/>
      <c r="H320" s="242"/>
      <c r="I320" s="53"/>
      <c r="J320" s="242"/>
      <c r="K320" s="24"/>
      <c r="L320" s="24"/>
      <c r="M320" s="24"/>
      <c r="N320" s="24"/>
      <c r="O320" s="24"/>
    </row>
    <row r="321" spans="5:15" s="22" customFormat="1" x14ac:dyDescent="0.25">
      <c r="E321" s="238"/>
      <c r="F321" s="238"/>
      <c r="G321" s="238"/>
      <c r="H321" s="242"/>
      <c r="I321" s="53"/>
      <c r="J321" s="242"/>
      <c r="K321" s="24"/>
      <c r="L321" s="24"/>
      <c r="M321" s="24"/>
      <c r="N321" s="24"/>
      <c r="O321" s="24"/>
    </row>
    <row r="322" spans="5:15" s="22" customFormat="1" x14ac:dyDescent="0.25">
      <c r="E322" s="238"/>
      <c r="F322" s="238"/>
      <c r="G322" s="238"/>
      <c r="H322" s="242"/>
      <c r="I322" s="53"/>
      <c r="J322" s="242"/>
      <c r="K322" s="24"/>
      <c r="L322" s="24"/>
      <c r="M322" s="24"/>
      <c r="N322" s="24"/>
      <c r="O322" s="24"/>
    </row>
    <row r="323" spans="5:15" s="22" customFormat="1" x14ac:dyDescent="0.25">
      <c r="E323" s="238"/>
      <c r="F323" s="238"/>
      <c r="G323" s="238"/>
      <c r="H323" s="242"/>
      <c r="I323" s="53"/>
      <c r="J323" s="242"/>
      <c r="K323" s="24"/>
      <c r="L323" s="24"/>
      <c r="M323" s="24"/>
      <c r="N323" s="24"/>
      <c r="O323" s="24"/>
    </row>
    <row r="324" spans="5:15" s="22" customFormat="1" x14ac:dyDescent="0.25">
      <c r="E324" s="238"/>
      <c r="F324" s="238"/>
      <c r="G324" s="238"/>
      <c r="H324" s="242"/>
      <c r="I324" s="53"/>
      <c r="J324" s="242"/>
      <c r="K324" s="24"/>
      <c r="L324" s="24"/>
      <c r="M324" s="24"/>
      <c r="N324" s="24"/>
      <c r="O324" s="24"/>
    </row>
    <row r="325" spans="5:15" s="22" customFormat="1" x14ac:dyDescent="0.25">
      <c r="E325" s="238"/>
      <c r="F325" s="238"/>
      <c r="G325" s="238"/>
      <c r="H325" s="242"/>
      <c r="I325" s="53"/>
      <c r="J325" s="242"/>
      <c r="K325" s="24"/>
      <c r="L325" s="24"/>
      <c r="M325" s="24"/>
      <c r="N325" s="24"/>
      <c r="O325" s="24"/>
    </row>
    <row r="326" spans="5:15" s="22" customFormat="1" x14ac:dyDescent="0.25">
      <c r="E326" s="238"/>
      <c r="F326" s="238"/>
      <c r="G326" s="238"/>
      <c r="H326" s="242"/>
      <c r="I326" s="53"/>
      <c r="J326" s="242"/>
      <c r="K326" s="24"/>
      <c r="L326" s="24"/>
      <c r="M326" s="24"/>
      <c r="N326" s="24"/>
      <c r="O326" s="24"/>
    </row>
    <row r="327" spans="5:15" s="22" customFormat="1" x14ac:dyDescent="0.25">
      <c r="E327" s="238"/>
      <c r="F327" s="238"/>
      <c r="G327" s="238"/>
      <c r="H327" s="242"/>
      <c r="I327" s="53"/>
      <c r="J327" s="242"/>
      <c r="K327" s="24"/>
      <c r="L327" s="24"/>
      <c r="M327" s="24"/>
      <c r="N327" s="24"/>
      <c r="O327" s="24"/>
    </row>
    <row r="328" spans="5:15" s="22" customFormat="1" x14ac:dyDescent="0.25">
      <c r="E328" s="238"/>
      <c r="F328" s="238"/>
      <c r="G328" s="238"/>
      <c r="H328" s="242"/>
      <c r="I328" s="53"/>
      <c r="J328" s="242"/>
      <c r="K328" s="24"/>
      <c r="L328" s="24"/>
      <c r="M328" s="24"/>
      <c r="N328" s="24"/>
      <c r="O328" s="24"/>
    </row>
    <row r="329" spans="5:15" s="22" customFormat="1" x14ac:dyDescent="0.25">
      <c r="E329" s="238"/>
      <c r="F329" s="238"/>
      <c r="G329" s="238"/>
      <c r="H329" s="242"/>
      <c r="I329" s="53"/>
      <c r="J329" s="242"/>
      <c r="K329" s="24"/>
      <c r="L329" s="24"/>
      <c r="M329" s="24"/>
      <c r="N329" s="24"/>
      <c r="O329" s="24"/>
    </row>
    <row r="330" spans="5:15" s="22" customFormat="1" x14ac:dyDescent="0.25">
      <c r="E330" s="238"/>
      <c r="F330" s="238"/>
      <c r="G330" s="238"/>
      <c r="H330" s="242"/>
      <c r="I330" s="53"/>
      <c r="J330" s="242"/>
      <c r="K330" s="24"/>
      <c r="L330" s="24"/>
      <c r="M330" s="24"/>
      <c r="N330" s="24"/>
      <c r="O330" s="24"/>
    </row>
    <row r="331" spans="5:15" s="22" customFormat="1" x14ac:dyDescent="0.25">
      <c r="E331" s="238"/>
      <c r="F331" s="238"/>
      <c r="G331" s="238"/>
      <c r="H331" s="242"/>
      <c r="I331" s="53"/>
      <c r="J331" s="242"/>
      <c r="K331" s="24"/>
      <c r="L331" s="24"/>
      <c r="M331" s="24"/>
      <c r="N331" s="24"/>
      <c r="O331" s="24"/>
    </row>
    <row r="332" spans="5:15" s="22" customFormat="1" x14ac:dyDescent="0.25">
      <c r="E332" s="238"/>
      <c r="F332" s="238"/>
      <c r="G332" s="238"/>
      <c r="H332" s="242"/>
      <c r="I332" s="53"/>
      <c r="J332" s="242"/>
      <c r="K332" s="24"/>
      <c r="L332" s="24"/>
      <c r="M332" s="24"/>
      <c r="N332" s="24"/>
      <c r="O332" s="24"/>
    </row>
    <row r="333" spans="5:15" s="22" customFormat="1" x14ac:dyDescent="0.25">
      <c r="E333" s="238"/>
      <c r="F333" s="238"/>
      <c r="G333" s="238"/>
      <c r="H333" s="242"/>
      <c r="I333" s="53"/>
      <c r="J333" s="242"/>
      <c r="K333" s="24"/>
      <c r="L333" s="24"/>
      <c r="M333" s="24"/>
      <c r="N333" s="24"/>
      <c r="O333" s="24"/>
    </row>
    <row r="334" spans="5:15" s="22" customFormat="1" x14ac:dyDescent="0.25">
      <c r="E334" s="238"/>
      <c r="F334" s="238"/>
      <c r="G334" s="238"/>
      <c r="H334" s="242"/>
      <c r="I334" s="53"/>
      <c r="J334" s="242"/>
      <c r="K334" s="24"/>
      <c r="L334" s="24"/>
      <c r="M334" s="24"/>
      <c r="N334" s="24"/>
      <c r="O334" s="24"/>
    </row>
    <row r="335" spans="5:15" s="22" customFormat="1" x14ac:dyDescent="0.25">
      <c r="E335" s="238"/>
      <c r="F335" s="238"/>
      <c r="G335" s="238"/>
      <c r="H335" s="242"/>
      <c r="I335" s="53"/>
      <c r="J335" s="242"/>
      <c r="K335" s="24"/>
      <c r="L335" s="24"/>
      <c r="M335" s="24"/>
      <c r="N335" s="24"/>
      <c r="O335" s="24"/>
    </row>
    <row r="336" spans="5:15" s="22" customFormat="1" x14ac:dyDescent="0.25">
      <c r="E336" s="238"/>
      <c r="F336" s="238"/>
      <c r="G336" s="238"/>
      <c r="H336" s="242"/>
      <c r="I336" s="53"/>
      <c r="J336" s="242"/>
      <c r="K336" s="24"/>
      <c r="L336" s="24"/>
      <c r="M336" s="24"/>
      <c r="N336" s="24"/>
      <c r="O336" s="24"/>
    </row>
    <row r="337" spans="5:15" s="22" customFormat="1" x14ac:dyDescent="0.25">
      <c r="E337" s="238"/>
      <c r="F337" s="238"/>
      <c r="G337" s="238"/>
      <c r="H337" s="242"/>
      <c r="I337" s="53"/>
      <c r="J337" s="242"/>
      <c r="K337" s="24"/>
      <c r="L337" s="24"/>
      <c r="M337" s="24"/>
      <c r="N337" s="24"/>
      <c r="O337" s="24"/>
    </row>
    <row r="338" spans="5:15" s="22" customFormat="1" x14ac:dyDescent="0.25">
      <c r="E338" s="238"/>
      <c r="F338" s="238"/>
      <c r="G338" s="238"/>
      <c r="H338" s="242"/>
      <c r="I338" s="53"/>
      <c r="J338" s="242"/>
      <c r="K338" s="24"/>
      <c r="L338" s="24"/>
      <c r="M338" s="24"/>
      <c r="N338" s="24"/>
      <c r="O338" s="24"/>
    </row>
    <row r="339" spans="5:15" s="22" customFormat="1" x14ac:dyDescent="0.25">
      <c r="E339" s="238"/>
      <c r="F339" s="238"/>
      <c r="G339" s="238"/>
      <c r="H339" s="242"/>
      <c r="I339" s="53"/>
      <c r="J339" s="242"/>
      <c r="K339" s="24"/>
      <c r="L339" s="24"/>
      <c r="M339" s="24"/>
      <c r="N339" s="24"/>
      <c r="O339" s="24"/>
    </row>
    <row r="340" spans="5:15" s="22" customFormat="1" x14ac:dyDescent="0.25">
      <c r="E340" s="238"/>
      <c r="F340" s="238"/>
      <c r="G340" s="238"/>
      <c r="H340" s="242"/>
      <c r="I340" s="53"/>
      <c r="J340" s="242"/>
      <c r="K340" s="24"/>
      <c r="L340" s="24"/>
      <c r="M340" s="24"/>
      <c r="N340" s="24"/>
      <c r="O340" s="24"/>
    </row>
    <row r="341" spans="5:15" s="22" customFormat="1" x14ac:dyDescent="0.25">
      <c r="E341" s="238"/>
      <c r="F341" s="238"/>
      <c r="G341" s="238"/>
      <c r="H341" s="242"/>
      <c r="I341" s="53"/>
      <c r="J341" s="242"/>
      <c r="K341" s="24"/>
      <c r="L341" s="24"/>
      <c r="M341" s="24"/>
      <c r="N341" s="24"/>
      <c r="O341" s="24"/>
    </row>
    <row r="342" spans="5:15" s="22" customFormat="1" x14ac:dyDescent="0.25">
      <c r="E342" s="238"/>
      <c r="F342" s="238"/>
      <c r="G342" s="238"/>
      <c r="H342" s="242"/>
      <c r="I342" s="53"/>
      <c r="J342" s="242"/>
      <c r="K342" s="24"/>
      <c r="L342" s="24"/>
      <c r="M342" s="24"/>
      <c r="N342" s="24"/>
      <c r="O342" s="24"/>
    </row>
    <row r="343" spans="5:15" s="22" customFormat="1" x14ac:dyDescent="0.25">
      <c r="E343" s="238"/>
      <c r="F343" s="238"/>
      <c r="G343" s="238"/>
      <c r="H343" s="242"/>
      <c r="I343" s="53"/>
      <c r="J343" s="242"/>
      <c r="K343" s="24"/>
      <c r="L343" s="24"/>
      <c r="M343" s="24"/>
      <c r="N343" s="24"/>
      <c r="O343" s="24"/>
    </row>
    <row r="344" spans="5:15" s="22" customFormat="1" x14ac:dyDescent="0.25">
      <c r="E344" s="238"/>
      <c r="F344" s="238"/>
      <c r="G344" s="238"/>
      <c r="H344" s="242"/>
      <c r="I344" s="53"/>
      <c r="J344" s="242"/>
      <c r="K344" s="24"/>
      <c r="L344" s="24"/>
      <c r="M344" s="24"/>
      <c r="N344" s="24"/>
      <c r="O344" s="24"/>
    </row>
    <row r="345" spans="5:15" s="22" customFormat="1" x14ac:dyDescent="0.25">
      <c r="E345" s="238"/>
      <c r="F345" s="238"/>
      <c r="G345" s="238"/>
      <c r="H345" s="242"/>
      <c r="I345" s="53"/>
      <c r="J345" s="242"/>
      <c r="K345" s="24"/>
      <c r="L345" s="24"/>
      <c r="M345" s="24"/>
      <c r="N345" s="24"/>
      <c r="O345" s="24"/>
    </row>
    <row r="346" spans="5:15" s="22" customFormat="1" x14ac:dyDescent="0.25">
      <c r="E346" s="238"/>
      <c r="F346" s="238"/>
      <c r="G346" s="238"/>
      <c r="H346" s="242"/>
      <c r="I346" s="53"/>
      <c r="J346" s="242"/>
      <c r="K346" s="24"/>
      <c r="L346" s="24"/>
      <c r="M346" s="24"/>
      <c r="N346" s="24"/>
      <c r="O346" s="24"/>
    </row>
    <row r="347" spans="5:15" s="22" customFormat="1" x14ac:dyDescent="0.25">
      <c r="E347" s="238"/>
      <c r="F347" s="238"/>
      <c r="G347" s="238"/>
      <c r="H347" s="242"/>
      <c r="I347" s="53"/>
      <c r="J347" s="242"/>
      <c r="K347" s="24"/>
      <c r="L347" s="24"/>
      <c r="M347" s="24"/>
      <c r="N347" s="24"/>
      <c r="O347" s="24"/>
    </row>
    <row r="348" spans="5:15" s="22" customFormat="1" x14ac:dyDescent="0.25">
      <c r="E348" s="238"/>
      <c r="F348" s="238"/>
      <c r="G348" s="238"/>
      <c r="H348" s="242"/>
      <c r="I348" s="53"/>
      <c r="J348" s="242"/>
      <c r="K348" s="24"/>
      <c r="L348" s="24"/>
      <c r="M348" s="24"/>
      <c r="N348" s="24"/>
      <c r="O348" s="24"/>
    </row>
    <row r="349" spans="5:15" s="22" customFormat="1" x14ac:dyDescent="0.25">
      <c r="E349" s="238"/>
      <c r="F349" s="238"/>
      <c r="G349" s="238"/>
      <c r="H349" s="242"/>
      <c r="I349" s="53"/>
      <c r="J349" s="242"/>
      <c r="K349" s="24"/>
      <c r="L349" s="24"/>
      <c r="M349" s="24"/>
      <c r="N349" s="24"/>
      <c r="O349" s="24"/>
    </row>
    <row r="350" spans="5:15" s="22" customFormat="1" x14ac:dyDescent="0.25">
      <c r="E350" s="238"/>
      <c r="F350" s="238"/>
      <c r="G350" s="238"/>
      <c r="H350" s="242"/>
      <c r="I350" s="53"/>
      <c r="J350" s="242"/>
      <c r="K350" s="24"/>
      <c r="L350" s="24"/>
      <c r="M350" s="24"/>
      <c r="N350" s="24"/>
      <c r="O350" s="24"/>
    </row>
    <row r="351" spans="5:15" s="22" customFormat="1" x14ac:dyDescent="0.25">
      <c r="E351" s="238"/>
      <c r="F351" s="238"/>
      <c r="G351" s="238"/>
      <c r="H351" s="242"/>
      <c r="I351" s="53"/>
      <c r="J351" s="242"/>
      <c r="K351" s="24"/>
      <c r="L351" s="24"/>
      <c r="M351" s="24"/>
      <c r="N351" s="24"/>
      <c r="O351" s="24"/>
    </row>
    <row r="352" spans="5:15" s="22" customFormat="1" x14ac:dyDescent="0.25">
      <c r="E352" s="238"/>
      <c r="F352" s="238"/>
      <c r="G352" s="238"/>
      <c r="H352" s="242"/>
      <c r="I352" s="53"/>
      <c r="J352" s="242"/>
      <c r="K352" s="24"/>
      <c r="L352" s="24"/>
      <c r="M352" s="24"/>
      <c r="N352" s="24"/>
      <c r="O352" s="24"/>
    </row>
    <row r="353" spans="5:15" s="22" customFormat="1" x14ac:dyDescent="0.25">
      <c r="E353" s="238"/>
      <c r="F353" s="238"/>
      <c r="G353" s="238"/>
      <c r="H353" s="242"/>
      <c r="I353" s="53"/>
      <c r="J353" s="242"/>
      <c r="K353" s="24"/>
      <c r="L353" s="24"/>
      <c r="M353" s="24"/>
      <c r="N353" s="24"/>
      <c r="O353" s="24"/>
    </row>
    <row r="354" spans="5:15" s="22" customFormat="1" x14ac:dyDescent="0.25">
      <c r="E354" s="238"/>
      <c r="F354" s="238"/>
      <c r="G354" s="238"/>
      <c r="H354" s="242"/>
      <c r="I354" s="53"/>
      <c r="J354" s="242"/>
      <c r="K354" s="24"/>
      <c r="L354" s="24"/>
      <c r="M354" s="24"/>
      <c r="N354" s="24"/>
      <c r="O354" s="24"/>
    </row>
    <row r="355" spans="5:15" s="22" customFormat="1" x14ac:dyDescent="0.25">
      <c r="E355" s="238"/>
      <c r="F355" s="238"/>
      <c r="G355" s="238"/>
      <c r="H355" s="242"/>
      <c r="I355" s="53"/>
      <c r="J355" s="242"/>
      <c r="K355" s="24"/>
      <c r="L355" s="24"/>
      <c r="M355" s="24"/>
      <c r="N355" s="24"/>
      <c r="O355" s="24"/>
    </row>
    <row r="356" spans="5:15" s="22" customFormat="1" x14ac:dyDescent="0.25">
      <c r="E356" s="238"/>
      <c r="F356" s="238"/>
      <c r="G356" s="238"/>
      <c r="H356" s="242"/>
      <c r="I356" s="53"/>
      <c r="J356" s="242"/>
      <c r="K356" s="24"/>
      <c r="L356" s="24"/>
      <c r="M356" s="24"/>
      <c r="N356" s="24"/>
      <c r="O356" s="24"/>
    </row>
    <row r="357" spans="5:15" s="22" customFormat="1" x14ac:dyDescent="0.25">
      <c r="E357" s="238"/>
      <c r="F357" s="238"/>
      <c r="G357" s="238"/>
      <c r="H357" s="242"/>
      <c r="I357" s="53"/>
      <c r="J357" s="242"/>
      <c r="K357" s="24"/>
      <c r="L357" s="24"/>
      <c r="M357" s="24"/>
      <c r="N357" s="24"/>
      <c r="O357" s="24"/>
    </row>
    <row r="358" spans="5:15" s="22" customFormat="1" x14ac:dyDescent="0.25">
      <c r="E358" s="238"/>
      <c r="F358" s="238"/>
      <c r="G358" s="238"/>
      <c r="H358" s="242"/>
      <c r="I358" s="53"/>
      <c r="J358" s="242"/>
      <c r="K358" s="24"/>
      <c r="L358" s="24"/>
      <c r="M358" s="24"/>
      <c r="N358" s="24"/>
      <c r="O358" s="24"/>
    </row>
    <row r="359" spans="5:15" s="22" customFormat="1" x14ac:dyDescent="0.25">
      <c r="E359" s="238"/>
      <c r="F359" s="238"/>
      <c r="G359" s="238"/>
      <c r="H359" s="242"/>
      <c r="I359" s="53"/>
      <c r="J359" s="242"/>
      <c r="K359" s="24"/>
      <c r="L359" s="24"/>
      <c r="M359" s="24"/>
      <c r="N359" s="24"/>
      <c r="O359" s="24"/>
    </row>
    <row r="360" spans="5:15" s="22" customFormat="1" x14ac:dyDescent="0.25">
      <c r="E360" s="238"/>
      <c r="F360" s="238"/>
      <c r="G360" s="238"/>
      <c r="H360" s="242"/>
      <c r="I360" s="53"/>
      <c r="J360" s="242"/>
      <c r="K360" s="24"/>
      <c r="L360" s="24"/>
      <c r="M360" s="24"/>
      <c r="N360" s="24"/>
      <c r="O360" s="24"/>
    </row>
    <row r="361" spans="5:15" s="22" customFormat="1" x14ac:dyDescent="0.25">
      <c r="E361" s="238"/>
      <c r="F361" s="238"/>
      <c r="G361" s="238"/>
      <c r="H361" s="242"/>
      <c r="I361" s="53"/>
      <c r="J361" s="242"/>
      <c r="K361" s="24"/>
      <c r="L361" s="24"/>
      <c r="M361" s="24"/>
      <c r="N361" s="24"/>
      <c r="O361" s="24"/>
    </row>
    <row r="362" spans="5:15" s="22" customFormat="1" x14ac:dyDescent="0.25">
      <c r="E362" s="238"/>
      <c r="F362" s="238"/>
      <c r="G362" s="238"/>
      <c r="H362" s="242"/>
      <c r="I362" s="53"/>
      <c r="J362" s="242"/>
      <c r="K362" s="24"/>
      <c r="L362" s="24"/>
      <c r="M362" s="24"/>
      <c r="N362" s="24"/>
      <c r="O362" s="24"/>
    </row>
    <row r="363" spans="5:15" s="22" customFormat="1" x14ac:dyDescent="0.25">
      <c r="E363" s="238"/>
      <c r="F363" s="238"/>
      <c r="G363" s="238"/>
      <c r="H363" s="242"/>
      <c r="I363" s="53"/>
      <c r="J363" s="242"/>
      <c r="K363" s="24"/>
      <c r="L363" s="24"/>
      <c r="M363" s="24"/>
      <c r="N363" s="24"/>
      <c r="O363" s="24"/>
    </row>
    <row r="364" spans="5:15" s="22" customFormat="1" x14ac:dyDescent="0.25">
      <c r="E364" s="238"/>
      <c r="F364" s="238"/>
      <c r="G364" s="238"/>
      <c r="H364" s="242"/>
      <c r="I364" s="53"/>
      <c r="J364" s="242"/>
      <c r="K364" s="24"/>
      <c r="L364" s="24"/>
      <c r="M364" s="24"/>
      <c r="N364" s="24"/>
      <c r="O364" s="24"/>
    </row>
    <row r="365" spans="5:15" s="22" customFormat="1" x14ac:dyDescent="0.25">
      <c r="E365" s="238"/>
      <c r="F365" s="238"/>
      <c r="G365" s="238"/>
      <c r="H365" s="242"/>
      <c r="I365" s="53"/>
      <c r="J365" s="242"/>
      <c r="K365" s="24"/>
      <c r="L365" s="24"/>
      <c r="M365" s="24"/>
      <c r="N365" s="24"/>
      <c r="O365" s="24"/>
    </row>
    <row r="366" spans="5:15" s="22" customFormat="1" x14ac:dyDescent="0.25">
      <c r="E366" s="238"/>
      <c r="F366" s="238"/>
      <c r="G366" s="238"/>
      <c r="H366" s="242"/>
      <c r="I366" s="53"/>
      <c r="J366" s="242"/>
      <c r="K366" s="24"/>
      <c r="L366" s="24"/>
      <c r="M366" s="24"/>
      <c r="N366" s="24"/>
      <c r="O366" s="24"/>
    </row>
    <row r="367" spans="5:15" s="22" customFormat="1" x14ac:dyDescent="0.25">
      <c r="E367" s="238"/>
      <c r="F367" s="238"/>
      <c r="G367" s="238"/>
      <c r="H367" s="242"/>
      <c r="I367" s="53"/>
      <c r="J367" s="242"/>
      <c r="K367" s="24"/>
      <c r="L367" s="24"/>
      <c r="M367" s="24"/>
      <c r="N367" s="24"/>
      <c r="O367" s="24"/>
    </row>
    <row r="368" spans="5:15" s="22" customFormat="1" x14ac:dyDescent="0.25">
      <c r="E368" s="238"/>
      <c r="F368" s="238"/>
      <c r="G368" s="238"/>
      <c r="H368" s="242"/>
      <c r="I368" s="53"/>
      <c r="J368" s="242"/>
      <c r="K368" s="24"/>
      <c r="L368" s="24"/>
      <c r="M368" s="24"/>
      <c r="N368" s="24"/>
      <c r="O368" s="24"/>
    </row>
    <row r="369" spans="5:15" s="22" customFormat="1" x14ac:dyDescent="0.25">
      <c r="E369" s="238"/>
      <c r="F369" s="238"/>
      <c r="G369" s="238"/>
      <c r="H369" s="242"/>
      <c r="I369" s="53"/>
      <c r="J369" s="242"/>
      <c r="K369" s="24"/>
      <c r="L369" s="24"/>
      <c r="M369" s="24"/>
      <c r="N369" s="24"/>
      <c r="O369" s="24"/>
    </row>
    <row r="370" spans="5:15" s="22" customFormat="1" x14ac:dyDescent="0.25">
      <c r="E370" s="238"/>
      <c r="F370" s="238"/>
      <c r="G370" s="238"/>
      <c r="H370" s="242"/>
      <c r="I370" s="53"/>
      <c r="J370" s="242"/>
      <c r="K370" s="24"/>
      <c r="L370" s="24"/>
      <c r="M370" s="24"/>
      <c r="N370" s="24"/>
      <c r="O370" s="24"/>
    </row>
    <row r="371" spans="5:15" s="22" customFormat="1" x14ac:dyDescent="0.25">
      <c r="E371" s="238"/>
      <c r="F371" s="238"/>
      <c r="G371" s="238"/>
      <c r="H371" s="242"/>
      <c r="I371" s="53"/>
      <c r="J371" s="242"/>
      <c r="K371" s="24"/>
      <c r="L371" s="24"/>
      <c r="M371" s="24"/>
      <c r="N371" s="24"/>
      <c r="O371" s="24"/>
    </row>
    <row r="372" spans="5:15" s="22" customFormat="1" x14ac:dyDescent="0.25">
      <c r="E372" s="238"/>
      <c r="F372" s="238"/>
      <c r="G372" s="238"/>
      <c r="H372" s="242"/>
      <c r="I372" s="53"/>
      <c r="J372" s="242"/>
      <c r="K372" s="24"/>
      <c r="L372" s="24"/>
      <c r="M372" s="24"/>
      <c r="N372" s="24"/>
      <c r="O372" s="24"/>
    </row>
    <row r="373" spans="5:15" s="22" customFormat="1" x14ac:dyDescent="0.25">
      <c r="E373" s="238"/>
      <c r="F373" s="238"/>
      <c r="G373" s="238"/>
      <c r="H373" s="242"/>
      <c r="I373" s="53"/>
      <c r="J373" s="242"/>
      <c r="K373" s="24"/>
      <c r="L373" s="24"/>
      <c r="M373" s="24"/>
      <c r="N373" s="24"/>
      <c r="O373" s="24"/>
    </row>
    <row r="374" spans="5:15" s="22" customFormat="1" x14ac:dyDescent="0.25">
      <c r="E374" s="238"/>
      <c r="F374" s="238"/>
      <c r="G374" s="238"/>
      <c r="H374" s="242"/>
      <c r="I374" s="53"/>
      <c r="J374" s="242"/>
      <c r="K374" s="24"/>
      <c r="L374" s="24"/>
      <c r="M374" s="24"/>
      <c r="N374" s="24"/>
      <c r="O374" s="24"/>
    </row>
    <row r="375" spans="5:15" s="22" customFormat="1" x14ac:dyDescent="0.25">
      <c r="E375" s="238"/>
      <c r="F375" s="238"/>
      <c r="G375" s="238"/>
      <c r="H375" s="242"/>
      <c r="I375" s="53"/>
      <c r="J375" s="242"/>
      <c r="K375" s="24"/>
      <c r="L375" s="24"/>
      <c r="M375" s="24"/>
      <c r="N375" s="24"/>
      <c r="O375" s="24"/>
    </row>
    <row r="376" spans="5:15" s="22" customFormat="1" x14ac:dyDescent="0.25">
      <c r="E376" s="238"/>
      <c r="F376" s="238"/>
      <c r="G376" s="238"/>
      <c r="H376" s="242"/>
      <c r="I376" s="53"/>
      <c r="J376" s="242"/>
      <c r="K376" s="24"/>
      <c r="L376" s="24"/>
      <c r="M376" s="24"/>
      <c r="N376" s="24"/>
      <c r="O376" s="24"/>
    </row>
    <row r="377" spans="5:15" s="22" customFormat="1" x14ac:dyDescent="0.25">
      <c r="E377" s="238"/>
      <c r="F377" s="238"/>
      <c r="G377" s="238"/>
      <c r="H377" s="242"/>
      <c r="I377" s="53"/>
      <c r="J377" s="242"/>
      <c r="K377" s="24"/>
      <c r="L377" s="24"/>
      <c r="M377" s="24"/>
      <c r="N377" s="24"/>
      <c r="O377" s="24"/>
    </row>
    <row r="378" spans="5:15" s="22" customFormat="1" x14ac:dyDescent="0.25">
      <c r="E378" s="238"/>
      <c r="F378" s="238"/>
      <c r="G378" s="238"/>
      <c r="H378" s="242"/>
      <c r="I378" s="53"/>
      <c r="J378" s="242"/>
      <c r="K378" s="24"/>
      <c r="L378" s="24"/>
      <c r="M378" s="24"/>
      <c r="N378" s="24"/>
      <c r="O378" s="24"/>
    </row>
    <row r="379" spans="5:15" s="22" customFormat="1" x14ac:dyDescent="0.25">
      <c r="E379" s="238"/>
      <c r="F379" s="238"/>
      <c r="G379" s="238"/>
      <c r="H379" s="242"/>
      <c r="I379" s="53"/>
      <c r="J379" s="242"/>
      <c r="K379" s="24"/>
      <c r="L379" s="24"/>
      <c r="M379" s="24"/>
      <c r="N379" s="24"/>
      <c r="O379" s="24"/>
    </row>
    <row r="380" spans="5:15" s="22" customFormat="1" x14ac:dyDescent="0.25">
      <c r="E380" s="238"/>
      <c r="F380" s="238"/>
      <c r="G380" s="238"/>
      <c r="H380" s="242"/>
      <c r="I380" s="53"/>
      <c r="J380" s="242"/>
      <c r="K380" s="24"/>
      <c r="L380" s="24"/>
      <c r="M380" s="24"/>
      <c r="N380" s="24"/>
      <c r="O380" s="24"/>
    </row>
    <row r="381" spans="5:15" s="22" customFormat="1" x14ac:dyDescent="0.25">
      <c r="E381" s="238"/>
      <c r="F381" s="238"/>
      <c r="G381" s="238"/>
      <c r="H381" s="242"/>
      <c r="I381" s="53"/>
      <c r="J381" s="242"/>
      <c r="K381" s="24"/>
      <c r="L381" s="24"/>
      <c r="M381" s="24"/>
      <c r="N381" s="24"/>
      <c r="O381" s="24"/>
    </row>
    <row r="382" spans="5:15" s="22" customFormat="1" x14ac:dyDescent="0.25">
      <c r="E382" s="238"/>
      <c r="F382" s="238"/>
      <c r="G382" s="238"/>
      <c r="H382" s="242"/>
      <c r="I382" s="53"/>
      <c r="J382" s="242"/>
      <c r="K382" s="24"/>
      <c r="L382" s="24"/>
      <c r="M382" s="24"/>
      <c r="N382" s="24"/>
      <c r="O382" s="24"/>
    </row>
    <row r="383" spans="5:15" s="22" customFormat="1" x14ac:dyDescent="0.25">
      <c r="E383" s="238"/>
      <c r="F383" s="238"/>
      <c r="G383" s="238"/>
      <c r="H383" s="242"/>
      <c r="I383" s="53"/>
      <c r="J383" s="242"/>
      <c r="K383" s="24"/>
      <c r="L383" s="24"/>
      <c r="M383" s="24"/>
      <c r="N383" s="24"/>
      <c r="O383" s="24"/>
    </row>
    <row r="384" spans="5:15" s="22" customFormat="1" x14ac:dyDescent="0.25">
      <c r="E384" s="238"/>
      <c r="F384" s="238"/>
      <c r="G384" s="238"/>
      <c r="H384" s="242"/>
      <c r="I384" s="53"/>
      <c r="J384" s="242"/>
      <c r="K384" s="24"/>
      <c r="L384" s="24"/>
      <c r="M384" s="24"/>
      <c r="N384" s="24"/>
      <c r="O384" s="24"/>
    </row>
    <row r="385" spans="5:15" s="22" customFormat="1" x14ac:dyDescent="0.25">
      <c r="E385" s="238"/>
      <c r="F385" s="238"/>
      <c r="G385" s="238"/>
      <c r="H385" s="242"/>
      <c r="I385" s="53"/>
      <c r="J385" s="242"/>
      <c r="K385" s="24"/>
      <c r="L385" s="24"/>
      <c r="M385" s="24"/>
      <c r="N385" s="24"/>
      <c r="O385" s="24"/>
    </row>
    <row r="386" spans="5:15" s="22" customFormat="1" x14ac:dyDescent="0.25">
      <c r="E386" s="238"/>
      <c r="F386" s="238"/>
      <c r="G386" s="238"/>
      <c r="H386" s="242"/>
      <c r="I386" s="53"/>
      <c r="J386" s="242"/>
      <c r="K386" s="24"/>
      <c r="L386" s="24"/>
      <c r="M386" s="24"/>
      <c r="N386" s="24"/>
      <c r="O386" s="24"/>
    </row>
    <row r="387" spans="5:15" s="22" customFormat="1" x14ac:dyDescent="0.25">
      <c r="E387" s="238"/>
      <c r="F387" s="238"/>
      <c r="G387" s="238"/>
      <c r="H387" s="242"/>
      <c r="I387" s="53"/>
      <c r="J387" s="242"/>
      <c r="K387" s="24"/>
      <c r="L387" s="24"/>
      <c r="M387" s="24"/>
      <c r="N387" s="24"/>
      <c r="O387" s="24"/>
    </row>
    <row r="388" spans="5:15" s="22" customFormat="1" x14ac:dyDescent="0.25">
      <c r="E388" s="238"/>
      <c r="F388" s="238"/>
      <c r="G388" s="238"/>
      <c r="H388" s="242"/>
      <c r="I388" s="53"/>
      <c r="J388" s="242"/>
      <c r="K388" s="24"/>
      <c r="L388" s="24"/>
      <c r="M388" s="24"/>
      <c r="N388" s="24"/>
      <c r="O388" s="24"/>
    </row>
    <row r="389" spans="5:15" s="22" customFormat="1" x14ac:dyDescent="0.25">
      <c r="E389" s="238"/>
      <c r="F389" s="238"/>
      <c r="G389" s="238"/>
      <c r="H389" s="242"/>
      <c r="I389" s="53"/>
      <c r="J389" s="242"/>
      <c r="K389" s="24"/>
      <c r="L389" s="24"/>
      <c r="M389" s="24"/>
      <c r="N389" s="24"/>
      <c r="O389" s="24"/>
    </row>
    <row r="390" spans="5:15" s="22" customFormat="1" x14ac:dyDescent="0.25">
      <c r="E390" s="238"/>
      <c r="F390" s="238"/>
      <c r="G390" s="238"/>
      <c r="H390" s="242"/>
      <c r="I390" s="53"/>
      <c r="J390" s="242"/>
      <c r="K390" s="24"/>
      <c r="L390" s="24"/>
      <c r="M390" s="24"/>
      <c r="N390" s="24"/>
      <c r="O390" s="24"/>
    </row>
    <row r="391" spans="5:15" s="22" customFormat="1" x14ac:dyDescent="0.25">
      <c r="E391" s="238"/>
      <c r="F391" s="238"/>
      <c r="G391" s="238"/>
      <c r="H391" s="242"/>
      <c r="I391" s="53"/>
      <c r="J391" s="242"/>
      <c r="K391" s="24"/>
      <c r="L391" s="24"/>
      <c r="M391" s="24"/>
      <c r="N391" s="24"/>
      <c r="O391" s="24"/>
    </row>
    <row r="392" spans="5:15" s="22" customFormat="1" x14ac:dyDescent="0.25">
      <c r="E392" s="238"/>
      <c r="F392" s="238"/>
      <c r="G392" s="238"/>
      <c r="H392" s="242"/>
      <c r="I392" s="53"/>
      <c r="J392" s="242"/>
      <c r="K392" s="24"/>
      <c r="L392" s="24"/>
      <c r="M392" s="24"/>
      <c r="N392" s="24"/>
      <c r="O392" s="24"/>
    </row>
    <row r="393" spans="5:15" s="22" customFormat="1" x14ac:dyDescent="0.25">
      <c r="E393" s="238"/>
      <c r="F393" s="238"/>
      <c r="G393" s="238"/>
      <c r="H393" s="242"/>
      <c r="I393" s="53"/>
      <c r="J393" s="242"/>
      <c r="K393" s="24"/>
      <c r="L393" s="24"/>
      <c r="M393" s="24"/>
      <c r="N393" s="24"/>
      <c r="O393" s="24"/>
    </row>
    <row r="394" spans="5:15" s="22" customFormat="1" x14ac:dyDescent="0.25">
      <c r="E394" s="238"/>
      <c r="F394" s="238"/>
      <c r="G394" s="238"/>
      <c r="H394" s="242"/>
      <c r="I394" s="53"/>
      <c r="J394" s="242"/>
      <c r="K394" s="24"/>
      <c r="L394" s="24"/>
      <c r="M394" s="24"/>
      <c r="N394" s="24"/>
      <c r="O394" s="24"/>
    </row>
    <row r="395" spans="5:15" s="22" customFormat="1" x14ac:dyDescent="0.25">
      <c r="E395" s="238"/>
      <c r="F395" s="238"/>
      <c r="G395" s="238"/>
      <c r="H395" s="242"/>
      <c r="I395" s="53"/>
      <c r="J395" s="242"/>
      <c r="K395" s="24"/>
      <c r="L395" s="24"/>
      <c r="M395" s="24"/>
      <c r="N395" s="24"/>
      <c r="O395" s="24"/>
    </row>
    <row r="396" spans="5:15" s="22" customFormat="1" x14ac:dyDescent="0.25">
      <c r="E396" s="238"/>
      <c r="F396" s="238"/>
      <c r="G396" s="238"/>
      <c r="H396" s="242"/>
      <c r="I396" s="53"/>
      <c r="J396" s="242"/>
      <c r="K396" s="24"/>
      <c r="L396" s="24"/>
      <c r="M396" s="24"/>
      <c r="N396" s="24"/>
      <c r="O396" s="24"/>
    </row>
    <row r="397" spans="5:15" s="22" customFormat="1" x14ac:dyDescent="0.25">
      <c r="E397" s="238"/>
      <c r="F397" s="238"/>
      <c r="G397" s="238"/>
      <c r="H397" s="242"/>
      <c r="I397" s="53"/>
      <c r="J397" s="242"/>
      <c r="K397" s="24"/>
      <c r="L397" s="24"/>
      <c r="M397" s="24"/>
      <c r="N397" s="24"/>
      <c r="O397" s="24"/>
    </row>
    <row r="398" spans="5:15" s="22" customFormat="1" x14ac:dyDescent="0.25">
      <c r="E398" s="238"/>
      <c r="F398" s="238"/>
      <c r="G398" s="238"/>
      <c r="H398" s="242"/>
      <c r="I398" s="53"/>
      <c r="J398" s="242"/>
      <c r="K398" s="24"/>
      <c r="L398" s="24"/>
      <c r="M398" s="24"/>
      <c r="N398" s="24"/>
      <c r="O398" s="24"/>
    </row>
    <row r="399" spans="5:15" s="22" customFormat="1" x14ac:dyDescent="0.25">
      <c r="E399" s="238"/>
      <c r="F399" s="238"/>
      <c r="G399" s="238"/>
      <c r="H399" s="242"/>
      <c r="I399" s="53"/>
      <c r="J399" s="242"/>
      <c r="K399" s="24"/>
      <c r="L399" s="24"/>
      <c r="M399" s="24"/>
      <c r="N399" s="24"/>
      <c r="O399" s="24"/>
    </row>
    <row r="400" spans="5:15" s="22" customFormat="1" x14ac:dyDescent="0.25">
      <c r="E400" s="238"/>
      <c r="F400" s="238"/>
      <c r="G400" s="238"/>
      <c r="H400" s="242"/>
      <c r="I400" s="53"/>
      <c r="J400" s="242"/>
      <c r="K400" s="24"/>
      <c r="L400" s="24"/>
      <c r="M400" s="24"/>
      <c r="N400" s="24"/>
      <c r="O400" s="24"/>
    </row>
    <row r="401" spans="5:15" s="22" customFormat="1" x14ac:dyDescent="0.25">
      <c r="E401" s="238"/>
      <c r="F401" s="238"/>
      <c r="G401" s="238"/>
      <c r="H401" s="242"/>
      <c r="I401" s="53"/>
      <c r="J401" s="242"/>
      <c r="K401" s="24"/>
      <c r="L401" s="24"/>
      <c r="M401" s="24"/>
      <c r="N401" s="24"/>
      <c r="O401" s="24"/>
    </row>
    <row r="402" spans="5:15" s="22" customFormat="1" x14ac:dyDescent="0.25">
      <c r="E402" s="238"/>
      <c r="F402" s="238"/>
      <c r="G402" s="238"/>
      <c r="H402" s="242"/>
      <c r="I402" s="53"/>
      <c r="J402" s="242"/>
      <c r="K402" s="24"/>
      <c r="L402" s="24"/>
      <c r="M402" s="24"/>
      <c r="N402" s="24"/>
      <c r="O402" s="24"/>
    </row>
    <row r="403" spans="5:15" s="22" customFormat="1" x14ac:dyDescent="0.25">
      <c r="E403" s="238"/>
      <c r="F403" s="238"/>
      <c r="G403" s="238"/>
      <c r="H403" s="242"/>
      <c r="I403" s="53"/>
      <c r="J403" s="242"/>
      <c r="K403" s="24"/>
      <c r="L403" s="24"/>
      <c r="M403" s="24"/>
      <c r="N403" s="24"/>
      <c r="O403" s="24"/>
    </row>
    <row r="404" spans="5:15" s="22" customFormat="1" x14ac:dyDescent="0.25">
      <c r="E404" s="238"/>
      <c r="F404" s="238"/>
      <c r="G404" s="238"/>
      <c r="H404" s="242"/>
      <c r="I404" s="53"/>
      <c r="J404" s="242"/>
      <c r="K404" s="24"/>
      <c r="L404" s="24"/>
      <c r="M404" s="24"/>
      <c r="N404" s="24"/>
      <c r="O404" s="24"/>
    </row>
    <row r="405" spans="5:15" s="22" customFormat="1" x14ac:dyDescent="0.25">
      <c r="E405" s="238"/>
      <c r="F405" s="238"/>
      <c r="G405" s="238"/>
      <c r="H405" s="242"/>
      <c r="I405" s="53"/>
      <c r="J405" s="242"/>
      <c r="K405" s="24"/>
      <c r="L405" s="24"/>
      <c r="M405" s="24"/>
      <c r="N405" s="24"/>
      <c r="O405" s="24"/>
    </row>
    <row r="406" spans="5:15" s="22" customFormat="1" x14ac:dyDescent="0.25">
      <c r="E406" s="238"/>
      <c r="F406" s="238"/>
      <c r="G406" s="238"/>
      <c r="H406" s="242"/>
      <c r="I406" s="53"/>
      <c r="J406" s="242"/>
      <c r="K406" s="24"/>
      <c r="L406" s="24"/>
      <c r="M406" s="24"/>
      <c r="N406" s="24"/>
      <c r="O406" s="24"/>
    </row>
    <row r="407" spans="5:15" s="22" customFormat="1" x14ac:dyDescent="0.25">
      <c r="E407" s="238"/>
      <c r="F407" s="238"/>
      <c r="G407" s="238"/>
      <c r="H407" s="242"/>
      <c r="I407" s="53"/>
      <c r="J407" s="242"/>
      <c r="K407" s="24"/>
      <c r="L407" s="24"/>
      <c r="M407" s="24"/>
      <c r="N407" s="24"/>
      <c r="O407" s="24"/>
    </row>
    <row r="408" spans="5:15" s="22" customFormat="1" x14ac:dyDescent="0.25">
      <c r="E408" s="238"/>
      <c r="F408" s="238"/>
      <c r="G408" s="238"/>
      <c r="H408" s="242"/>
      <c r="I408" s="53"/>
      <c r="J408" s="242"/>
      <c r="K408" s="24"/>
      <c r="L408" s="24"/>
      <c r="M408" s="24"/>
      <c r="N408" s="24"/>
      <c r="O408" s="24"/>
    </row>
    <row r="409" spans="5:15" s="22" customFormat="1" x14ac:dyDescent="0.25">
      <c r="E409" s="238"/>
      <c r="F409" s="238"/>
      <c r="G409" s="238"/>
      <c r="H409" s="242"/>
      <c r="I409" s="53"/>
      <c r="J409" s="242"/>
      <c r="K409" s="24"/>
      <c r="L409" s="24"/>
      <c r="M409" s="24"/>
      <c r="N409" s="24"/>
      <c r="O409" s="24"/>
    </row>
    <row r="410" spans="5:15" s="22" customFormat="1" x14ac:dyDescent="0.25">
      <c r="E410" s="238"/>
      <c r="F410" s="238"/>
      <c r="G410" s="238"/>
      <c r="H410" s="242"/>
      <c r="I410" s="53"/>
      <c r="J410" s="242"/>
      <c r="K410" s="24"/>
      <c r="L410" s="24"/>
      <c r="M410" s="24"/>
      <c r="N410" s="24"/>
      <c r="O410" s="24"/>
    </row>
    <row r="411" spans="5:15" s="22" customFormat="1" x14ac:dyDescent="0.25">
      <c r="E411" s="238"/>
      <c r="F411" s="238"/>
      <c r="G411" s="238"/>
      <c r="H411" s="242"/>
      <c r="I411" s="53"/>
      <c r="J411" s="242"/>
      <c r="K411" s="24"/>
      <c r="L411" s="24"/>
      <c r="M411" s="24"/>
      <c r="N411" s="24"/>
      <c r="O411" s="24"/>
    </row>
    <row r="412" spans="5:15" s="22" customFormat="1" x14ac:dyDescent="0.25">
      <c r="E412" s="238"/>
      <c r="F412" s="238"/>
      <c r="G412" s="238"/>
      <c r="H412" s="242"/>
      <c r="I412" s="53"/>
      <c r="J412" s="242"/>
      <c r="K412" s="24"/>
      <c r="L412" s="24"/>
      <c r="M412" s="24"/>
      <c r="N412" s="24"/>
      <c r="O412" s="24"/>
    </row>
    <row r="413" spans="5:15" s="22" customFormat="1" x14ac:dyDescent="0.25">
      <c r="E413" s="238"/>
      <c r="F413" s="238"/>
      <c r="G413" s="238"/>
      <c r="H413" s="242"/>
      <c r="I413" s="53"/>
      <c r="J413" s="242"/>
      <c r="K413" s="24"/>
      <c r="L413" s="24"/>
      <c r="M413" s="24"/>
      <c r="N413" s="24"/>
      <c r="O413" s="24"/>
    </row>
    <row r="414" spans="5:15" s="22" customFormat="1" x14ac:dyDescent="0.25">
      <c r="E414" s="238"/>
      <c r="F414" s="238"/>
      <c r="G414" s="238"/>
      <c r="H414" s="242"/>
      <c r="I414" s="53"/>
      <c r="J414" s="242"/>
      <c r="K414" s="24"/>
      <c r="L414" s="24"/>
      <c r="M414" s="24"/>
      <c r="N414" s="24"/>
      <c r="O414" s="24"/>
    </row>
    <row r="415" spans="5:15" s="22" customFormat="1" x14ac:dyDescent="0.25">
      <c r="E415" s="238"/>
      <c r="F415" s="238"/>
      <c r="G415" s="238"/>
      <c r="H415" s="242"/>
      <c r="I415" s="53"/>
      <c r="J415" s="242"/>
      <c r="K415" s="24"/>
      <c r="L415" s="24"/>
      <c r="M415" s="24"/>
      <c r="N415" s="24"/>
      <c r="O415" s="24"/>
    </row>
    <row r="416" spans="5:15" s="22" customFormat="1" x14ac:dyDescent="0.25">
      <c r="E416" s="238"/>
      <c r="F416" s="238"/>
      <c r="G416" s="238"/>
      <c r="H416" s="242"/>
      <c r="I416" s="53"/>
      <c r="J416" s="242"/>
      <c r="K416" s="24"/>
      <c r="L416" s="24"/>
      <c r="M416" s="24"/>
      <c r="N416" s="24"/>
      <c r="O416" s="24"/>
    </row>
    <row r="417" spans="5:15" s="22" customFormat="1" x14ac:dyDescent="0.25">
      <c r="E417" s="238"/>
      <c r="F417" s="238"/>
      <c r="G417" s="238"/>
      <c r="H417" s="242"/>
      <c r="I417" s="53"/>
      <c r="J417" s="242"/>
      <c r="K417" s="24"/>
      <c r="L417" s="24"/>
      <c r="M417" s="24"/>
      <c r="N417" s="24"/>
      <c r="O417" s="24"/>
    </row>
    <row r="418" spans="5:15" s="22" customFormat="1" x14ac:dyDescent="0.25">
      <c r="E418" s="238"/>
      <c r="F418" s="238"/>
      <c r="G418" s="238"/>
      <c r="H418" s="242"/>
      <c r="I418" s="53"/>
      <c r="J418" s="242"/>
      <c r="K418" s="24"/>
      <c r="L418" s="24"/>
      <c r="M418" s="24"/>
      <c r="N418" s="24"/>
      <c r="O418" s="24"/>
    </row>
    <row r="419" spans="5:15" s="22" customFormat="1" x14ac:dyDescent="0.25">
      <c r="E419" s="238"/>
      <c r="F419" s="238"/>
      <c r="G419" s="238"/>
      <c r="H419" s="242"/>
      <c r="I419" s="53"/>
      <c r="J419" s="242"/>
      <c r="K419" s="24"/>
      <c r="L419" s="24"/>
      <c r="M419" s="24"/>
      <c r="N419" s="24"/>
      <c r="O419" s="24"/>
    </row>
    <row r="420" spans="5:15" s="22" customFormat="1" x14ac:dyDescent="0.25">
      <c r="E420" s="238"/>
      <c r="F420" s="238"/>
      <c r="G420" s="238"/>
      <c r="H420" s="242"/>
      <c r="I420" s="53"/>
      <c r="J420" s="242"/>
      <c r="K420" s="24"/>
      <c r="L420" s="24"/>
      <c r="M420" s="24"/>
      <c r="N420" s="24"/>
      <c r="O420" s="24"/>
    </row>
    <row r="421" spans="5:15" s="22" customFormat="1" x14ac:dyDescent="0.25">
      <c r="E421" s="238"/>
      <c r="F421" s="238"/>
      <c r="G421" s="238"/>
      <c r="H421" s="242"/>
      <c r="I421" s="53"/>
      <c r="J421" s="242"/>
      <c r="K421" s="24"/>
      <c r="L421" s="24"/>
      <c r="M421" s="24"/>
      <c r="N421" s="24"/>
      <c r="O421" s="24"/>
    </row>
    <row r="422" spans="5:15" s="22" customFormat="1" x14ac:dyDescent="0.25">
      <c r="E422" s="238"/>
      <c r="F422" s="238"/>
      <c r="G422" s="238"/>
      <c r="H422" s="242"/>
      <c r="I422" s="53"/>
      <c r="J422" s="242"/>
      <c r="K422" s="24"/>
      <c r="L422" s="24"/>
      <c r="M422" s="24"/>
      <c r="N422" s="24"/>
      <c r="O422" s="24"/>
    </row>
    <row r="423" spans="5:15" s="22" customFormat="1" x14ac:dyDescent="0.25">
      <c r="E423" s="238"/>
      <c r="F423" s="238"/>
      <c r="G423" s="238"/>
      <c r="H423" s="242"/>
      <c r="I423" s="53"/>
      <c r="J423" s="242"/>
      <c r="K423" s="24"/>
      <c r="L423" s="24"/>
      <c r="M423" s="24"/>
      <c r="N423" s="24"/>
      <c r="O423" s="24"/>
    </row>
    <row r="424" spans="5:15" s="22" customFormat="1" x14ac:dyDescent="0.25">
      <c r="E424" s="238"/>
      <c r="F424" s="238"/>
      <c r="G424" s="238"/>
      <c r="H424" s="242"/>
      <c r="I424" s="53"/>
      <c r="J424" s="242"/>
      <c r="K424" s="24"/>
      <c r="L424" s="24"/>
      <c r="M424" s="24"/>
      <c r="N424" s="24"/>
      <c r="O424" s="24"/>
    </row>
    <row r="425" spans="5:15" s="22" customFormat="1" x14ac:dyDescent="0.25">
      <c r="E425" s="238"/>
      <c r="F425" s="238"/>
      <c r="G425" s="238"/>
      <c r="H425" s="242"/>
      <c r="I425" s="53"/>
      <c r="J425" s="242"/>
      <c r="K425" s="24"/>
      <c r="L425" s="24"/>
      <c r="M425" s="24"/>
      <c r="N425" s="24"/>
      <c r="O425" s="24"/>
    </row>
    <row r="426" spans="5:15" s="22" customFormat="1" x14ac:dyDescent="0.25">
      <c r="E426" s="238"/>
      <c r="F426" s="238"/>
      <c r="G426" s="238"/>
      <c r="H426" s="242"/>
      <c r="I426" s="53"/>
      <c r="J426" s="242"/>
      <c r="K426" s="24"/>
      <c r="L426" s="24"/>
      <c r="M426" s="24"/>
      <c r="N426" s="24"/>
      <c r="O426" s="24"/>
    </row>
    <row r="427" spans="5:15" s="22" customFormat="1" x14ac:dyDescent="0.25">
      <c r="E427" s="238"/>
      <c r="F427" s="238"/>
      <c r="G427" s="238"/>
      <c r="H427" s="242"/>
      <c r="I427" s="53"/>
      <c r="J427" s="242"/>
      <c r="K427" s="24"/>
      <c r="L427" s="24"/>
      <c r="M427" s="24"/>
      <c r="N427" s="24"/>
      <c r="O427" s="24"/>
    </row>
    <row r="428" spans="5:15" s="22" customFormat="1" x14ac:dyDescent="0.25">
      <c r="E428" s="238"/>
      <c r="F428" s="238"/>
      <c r="G428" s="238"/>
      <c r="H428" s="242"/>
      <c r="I428" s="53"/>
      <c r="J428" s="242"/>
      <c r="K428" s="24"/>
      <c r="L428" s="24"/>
      <c r="M428" s="24"/>
      <c r="N428" s="24"/>
      <c r="O428" s="24"/>
    </row>
    <row r="429" spans="5:15" s="22" customFormat="1" x14ac:dyDescent="0.25">
      <c r="E429" s="238"/>
      <c r="F429" s="238"/>
      <c r="G429" s="238"/>
      <c r="H429" s="242"/>
      <c r="I429" s="53"/>
      <c r="J429" s="242"/>
      <c r="K429" s="24"/>
      <c r="L429" s="24"/>
      <c r="M429" s="24"/>
      <c r="N429" s="24"/>
      <c r="O429" s="24"/>
    </row>
    <row r="430" spans="5:15" s="22" customFormat="1" x14ac:dyDescent="0.25">
      <c r="E430" s="238"/>
      <c r="F430" s="238"/>
      <c r="G430" s="238"/>
      <c r="H430" s="242"/>
      <c r="I430" s="53"/>
      <c r="J430" s="242"/>
      <c r="K430" s="24"/>
      <c r="L430" s="24"/>
      <c r="M430" s="24"/>
      <c r="N430" s="24"/>
      <c r="O430" s="24"/>
    </row>
    <row r="431" spans="5:15" s="22" customFormat="1" x14ac:dyDescent="0.25">
      <c r="E431" s="238"/>
      <c r="F431" s="238"/>
      <c r="G431" s="238"/>
      <c r="H431" s="242"/>
      <c r="I431" s="53"/>
      <c r="J431" s="242"/>
      <c r="K431" s="24"/>
      <c r="L431" s="24"/>
      <c r="M431" s="24"/>
      <c r="N431" s="24"/>
      <c r="O431" s="24"/>
    </row>
    <row r="432" spans="5:15" s="22" customFormat="1" x14ac:dyDescent="0.25">
      <c r="E432" s="238"/>
      <c r="F432" s="238"/>
      <c r="G432" s="238"/>
      <c r="H432" s="242"/>
      <c r="I432" s="53"/>
      <c r="J432" s="242"/>
      <c r="K432" s="24"/>
      <c r="L432" s="24"/>
      <c r="M432" s="24"/>
      <c r="N432" s="24"/>
      <c r="O432" s="24"/>
    </row>
    <row r="433" spans="5:15" s="22" customFormat="1" x14ac:dyDescent="0.25">
      <c r="E433" s="238"/>
      <c r="F433" s="238"/>
      <c r="G433" s="238"/>
      <c r="H433" s="242"/>
      <c r="I433" s="53"/>
      <c r="J433" s="242"/>
      <c r="K433" s="24"/>
      <c r="L433" s="24"/>
      <c r="M433" s="24"/>
      <c r="N433" s="24"/>
      <c r="O433" s="24"/>
    </row>
    <row r="434" spans="5:15" s="22" customFormat="1" x14ac:dyDescent="0.25">
      <c r="E434" s="238"/>
      <c r="F434" s="238"/>
      <c r="G434" s="238"/>
      <c r="H434" s="242"/>
      <c r="I434" s="53"/>
      <c r="J434" s="242"/>
      <c r="K434" s="24"/>
      <c r="L434" s="24"/>
      <c r="M434" s="24"/>
      <c r="N434" s="24"/>
      <c r="O434" s="24"/>
    </row>
    <row r="435" spans="5:15" s="22" customFormat="1" x14ac:dyDescent="0.25">
      <c r="E435" s="238"/>
      <c r="F435" s="238"/>
      <c r="G435" s="238"/>
      <c r="H435" s="242"/>
      <c r="I435" s="53"/>
      <c r="J435" s="242"/>
      <c r="K435" s="24"/>
      <c r="L435" s="24"/>
      <c r="M435" s="24"/>
      <c r="N435" s="24"/>
      <c r="O435" s="24"/>
    </row>
    <row r="436" spans="5:15" s="22" customFormat="1" x14ac:dyDescent="0.25">
      <c r="E436" s="238"/>
      <c r="F436" s="238"/>
      <c r="G436" s="238"/>
      <c r="H436" s="242"/>
      <c r="I436" s="53"/>
      <c r="J436" s="242"/>
      <c r="K436" s="24"/>
      <c r="L436" s="24"/>
      <c r="M436" s="24"/>
      <c r="N436" s="24"/>
      <c r="O436" s="24"/>
    </row>
    <row r="437" spans="5:15" s="22" customFormat="1" x14ac:dyDescent="0.25">
      <c r="E437" s="238"/>
      <c r="F437" s="238"/>
      <c r="G437" s="238"/>
      <c r="H437" s="242"/>
      <c r="I437" s="53"/>
      <c r="J437" s="242"/>
      <c r="K437" s="24"/>
      <c r="L437" s="24"/>
      <c r="M437" s="24"/>
      <c r="N437" s="24"/>
      <c r="O437" s="24"/>
    </row>
    <row r="438" spans="5:15" s="22" customFormat="1" x14ac:dyDescent="0.25">
      <c r="E438" s="238"/>
      <c r="F438" s="238"/>
      <c r="G438" s="238"/>
      <c r="H438" s="242"/>
      <c r="I438" s="53"/>
      <c r="J438" s="242"/>
      <c r="K438" s="24"/>
      <c r="L438" s="24"/>
      <c r="M438" s="24"/>
      <c r="N438" s="24"/>
      <c r="O438" s="24"/>
    </row>
    <row r="439" spans="5:15" s="22" customFormat="1" x14ac:dyDescent="0.25">
      <c r="E439" s="238"/>
      <c r="F439" s="238"/>
      <c r="G439" s="238"/>
      <c r="H439" s="242"/>
      <c r="I439" s="53"/>
      <c r="J439" s="242"/>
      <c r="K439" s="24"/>
      <c r="L439" s="24"/>
      <c r="M439" s="24"/>
      <c r="N439" s="24"/>
      <c r="O439" s="24"/>
    </row>
    <row r="440" spans="5:15" s="22" customFormat="1" x14ac:dyDescent="0.25">
      <c r="E440" s="238"/>
      <c r="F440" s="238"/>
      <c r="G440" s="238"/>
      <c r="H440" s="242"/>
      <c r="I440" s="53"/>
      <c r="J440" s="242"/>
      <c r="K440" s="24"/>
      <c r="L440" s="24"/>
      <c r="M440" s="24"/>
      <c r="N440" s="24"/>
      <c r="O440" s="24"/>
    </row>
    <row r="441" spans="5:15" s="22" customFormat="1" x14ac:dyDescent="0.25">
      <c r="E441" s="238"/>
      <c r="F441" s="238"/>
      <c r="G441" s="238"/>
      <c r="H441" s="242"/>
      <c r="I441" s="53"/>
      <c r="J441" s="242"/>
      <c r="K441" s="24"/>
      <c r="L441" s="24"/>
      <c r="M441" s="24"/>
      <c r="N441" s="24"/>
      <c r="O441" s="24"/>
    </row>
    <row r="442" spans="5:15" s="22" customFormat="1" x14ac:dyDescent="0.25">
      <c r="E442" s="238"/>
      <c r="F442" s="238"/>
      <c r="G442" s="238"/>
      <c r="H442" s="242"/>
      <c r="I442" s="53"/>
      <c r="J442" s="242"/>
      <c r="K442" s="24"/>
      <c r="L442" s="24"/>
      <c r="M442" s="24"/>
      <c r="N442" s="24"/>
      <c r="O442" s="24"/>
    </row>
    <row r="443" spans="5:15" s="22" customFormat="1" x14ac:dyDescent="0.25">
      <c r="E443" s="238"/>
      <c r="F443" s="238"/>
      <c r="G443" s="238"/>
      <c r="H443" s="242"/>
      <c r="I443" s="53"/>
      <c r="J443" s="242"/>
      <c r="K443" s="24"/>
      <c r="L443" s="24"/>
      <c r="M443" s="24"/>
      <c r="N443" s="24"/>
      <c r="O443" s="24"/>
    </row>
    <row r="444" spans="5:15" s="22" customFormat="1" x14ac:dyDescent="0.25">
      <c r="E444" s="238"/>
      <c r="F444" s="238"/>
      <c r="G444" s="238"/>
      <c r="H444" s="242"/>
      <c r="I444" s="53"/>
      <c r="J444" s="242"/>
      <c r="K444" s="24"/>
      <c r="L444" s="24"/>
      <c r="M444" s="24"/>
      <c r="N444" s="24"/>
      <c r="O444" s="24"/>
    </row>
    <row r="445" spans="5:15" s="22" customFormat="1" x14ac:dyDescent="0.25">
      <c r="E445" s="238"/>
      <c r="F445" s="238"/>
      <c r="G445" s="238"/>
      <c r="H445" s="242"/>
      <c r="I445" s="53"/>
      <c r="J445" s="242"/>
      <c r="K445" s="24"/>
      <c r="L445" s="24"/>
      <c r="M445" s="24"/>
      <c r="N445" s="24"/>
      <c r="O445" s="24"/>
    </row>
    <row r="446" spans="5:15" s="22" customFormat="1" x14ac:dyDescent="0.25">
      <c r="E446" s="238"/>
      <c r="F446" s="238"/>
      <c r="G446" s="238"/>
      <c r="H446" s="242"/>
      <c r="I446" s="53"/>
      <c r="J446" s="242"/>
      <c r="K446" s="24"/>
      <c r="L446" s="24"/>
      <c r="M446" s="24"/>
      <c r="N446" s="24"/>
      <c r="O446" s="24"/>
    </row>
    <row r="447" spans="5:15" s="22" customFormat="1" x14ac:dyDescent="0.25">
      <c r="E447" s="238"/>
      <c r="F447" s="238"/>
      <c r="G447" s="238"/>
      <c r="H447" s="242"/>
      <c r="I447" s="53"/>
      <c r="J447" s="242"/>
      <c r="K447" s="24"/>
      <c r="L447" s="24"/>
      <c r="M447" s="24"/>
      <c r="N447" s="24"/>
      <c r="O447" s="24"/>
    </row>
    <row r="448" spans="5:15" s="22" customFormat="1" x14ac:dyDescent="0.25">
      <c r="E448" s="238"/>
      <c r="F448" s="238"/>
      <c r="G448" s="238"/>
      <c r="H448" s="242"/>
      <c r="I448" s="53"/>
      <c r="J448" s="242"/>
      <c r="K448" s="24"/>
      <c r="L448" s="24"/>
      <c r="M448" s="24"/>
      <c r="N448" s="24"/>
      <c r="O448" s="24"/>
    </row>
    <row r="449" spans="5:15" s="22" customFormat="1" x14ac:dyDescent="0.25">
      <c r="E449" s="238"/>
      <c r="F449" s="238"/>
      <c r="G449" s="238"/>
      <c r="H449" s="242"/>
      <c r="I449" s="53"/>
      <c r="J449" s="242"/>
      <c r="K449" s="24"/>
      <c r="L449" s="24"/>
      <c r="M449" s="24"/>
      <c r="N449" s="24"/>
      <c r="O449" s="24"/>
    </row>
    <row r="450" spans="5:15" s="22" customFormat="1" x14ac:dyDescent="0.25">
      <c r="E450" s="238"/>
      <c r="F450" s="238"/>
      <c r="G450" s="238"/>
      <c r="H450" s="242"/>
      <c r="I450" s="53"/>
      <c r="J450" s="242"/>
      <c r="K450" s="24"/>
      <c r="L450" s="24"/>
      <c r="M450" s="24"/>
      <c r="N450" s="24"/>
      <c r="O450" s="24"/>
    </row>
    <row r="451" spans="5:15" s="22" customFormat="1" x14ac:dyDescent="0.25">
      <c r="E451" s="238"/>
      <c r="F451" s="238"/>
      <c r="G451" s="238"/>
      <c r="H451" s="242"/>
      <c r="I451" s="53"/>
      <c r="J451" s="242"/>
      <c r="K451" s="24"/>
      <c r="L451" s="24"/>
      <c r="M451" s="24"/>
      <c r="N451" s="24"/>
      <c r="O451" s="24"/>
    </row>
    <row r="452" spans="5:15" s="22" customFormat="1" x14ac:dyDescent="0.25">
      <c r="E452" s="238"/>
      <c r="F452" s="238"/>
      <c r="G452" s="238"/>
      <c r="H452" s="242"/>
      <c r="I452" s="53"/>
      <c r="J452" s="242"/>
      <c r="K452" s="24"/>
      <c r="L452" s="24"/>
      <c r="M452" s="24"/>
      <c r="N452" s="24"/>
      <c r="O452" s="24"/>
    </row>
    <row r="453" spans="5:15" s="22" customFormat="1" x14ac:dyDescent="0.25">
      <c r="E453" s="238"/>
      <c r="F453" s="238"/>
      <c r="G453" s="238"/>
      <c r="H453" s="242"/>
      <c r="I453" s="53"/>
      <c r="J453" s="242"/>
      <c r="K453" s="24"/>
      <c r="L453" s="24"/>
      <c r="M453" s="24"/>
      <c r="N453" s="24"/>
      <c r="O453" s="24"/>
    </row>
    <row r="454" spans="5:15" s="22" customFormat="1" x14ac:dyDescent="0.25">
      <c r="E454" s="238"/>
      <c r="F454" s="238"/>
      <c r="G454" s="238"/>
      <c r="H454" s="242"/>
      <c r="I454" s="53"/>
      <c r="J454" s="242"/>
      <c r="K454" s="24"/>
      <c r="L454" s="24"/>
      <c r="M454" s="24"/>
      <c r="N454" s="24"/>
      <c r="O454" s="24"/>
    </row>
    <row r="455" spans="5:15" s="22" customFormat="1" x14ac:dyDescent="0.25">
      <c r="E455" s="238"/>
      <c r="F455" s="238"/>
      <c r="G455" s="238"/>
      <c r="H455" s="242"/>
      <c r="I455" s="53"/>
      <c r="J455" s="242"/>
      <c r="K455" s="24"/>
      <c r="L455" s="24"/>
      <c r="M455" s="24"/>
      <c r="N455" s="24"/>
      <c r="O455" s="24"/>
    </row>
    <row r="456" spans="5:15" s="22" customFormat="1" x14ac:dyDescent="0.25">
      <c r="E456" s="238"/>
      <c r="F456" s="238"/>
      <c r="G456" s="238"/>
      <c r="H456" s="242"/>
      <c r="I456" s="53"/>
      <c r="J456" s="242"/>
      <c r="K456" s="24"/>
      <c r="L456" s="24"/>
      <c r="M456" s="24"/>
      <c r="N456" s="24"/>
      <c r="O456" s="24"/>
    </row>
    <row r="457" spans="5:15" s="22" customFormat="1" x14ac:dyDescent="0.25">
      <c r="E457" s="238"/>
      <c r="F457" s="238"/>
      <c r="G457" s="238"/>
      <c r="H457" s="242"/>
      <c r="I457" s="53"/>
      <c r="J457" s="242"/>
      <c r="K457" s="24"/>
      <c r="L457" s="24"/>
      <c r="M457" s="24"/>
      <c r="N457" s="24"/>
      <c r="O457" s="24"/>
    </row>
    <row r="458" spans="5:15" s="22" customFormat="1" x14ac:dyDescent="0.25">
      <c r="E458" s="238"/>
      <c r="F458" s="238"/>
      <c r="G458" s="238"/>
      <c r="H458" s="242"/>
      <c r="I458" s="53"/>
      <c r="J458" s="242"/>
      <c r="K458" s="24"/>
      <c r="L458" s="24"/>
      <c r="M458" s="24"/>
      <c r="N458" s="24"/>
      <c r="O458" s="24"/>
    </row>
    <row r="459" spans="5:15" s="22" customFormat="1" x14ac:dyDescent="0.25">
      <c r="E459" s="238"/>
      <c r="F459" s="238"/>
      <c r="G459" s="238"/>
      <c r="H459" s="242"/>
      <c r="I459" s="53"/>
      <c r="J459" s="242"/>
      <c r="K459" s="24"/>
      <c r="L459" s="24"/>
      <c r="M459" s="24"/>
      <c r="N459" s="24"/>
      <c r="O459" s="24"/>
    </row>
    <row r="460" spans="5:15" s="22" customFormat="1" x14ac:dyDescent="0.25">
      <c r="E460" s="238"/>
      <c r="F460" s="238"/>
      <c r="G460" s="238"/>
      <c r="H460" s="242"/>
      <c r="I460" s="53"/>
      <c r="J460" s="242"/>
      <c r="K460" s="24"/>
      <c r="L460" s="24"/>
      <c r="M460" s="24"/>
      <c r="N460" s="24"/>
      <c r="O460" s="24"/>
    </row>
    <row r="461" spans="5:15" s="22" customFormat="1" x14ac:dyDescent="0.25">
      <c r="E461" s="238"/>
      <c r="F461" s="238"/>
      <c r="G461" s="238"/>
      <c r="H461" s="242"/>
      <c r="I461" s="53"/>
      <c r="J461" s="242"/>
      <c r="K461" s="24"/>
      <c r="L461" s="24"/>
      <c r="M461" s="24"/>
      <c r="N461" s="24"/>
      <c r="O461" s="24"/>
    </row>
    <row r="462" spans="5:15" s="22" customFormat="1" x14ac:dyDescent="0.25">
      <c r="E462" s="238"/>
      <c r="F462" s="238"/>
      <c r="G462" s="238"/>
      <c r="H462" s="242"/>
      <c r="I462" s="53"/>
      <c r="J462" s="242"/>
      <c r="K462" s="24"/>
      <c r="L462" s="24"/>
      <c r="M462" s="24"/>
      <c r="N462" s="24"/>
      <c r="O462" s="24"/>
    </row>
    <row r="463" spans="5:15" s="22" customFormat="1" x14ac:dyDescent="0.25">
      <c r="E463" s="238"/>
      <c r="F463" s="238"/>
      <c r="G463" s="238"/>
      <c r="H463" s="242"/>
      <c r="I463" s="53"/>
      <c r="J463" s="242"/>
      <c r="K463" s="24"/>
      <c r="L463" s="24"/>
      <c r="M463" s="24"/>
      <c r="N463" s="24"/>
      <c r="O463" s="24"/>
    </row>
    <row r="464" spans="5:15" s="22" customFormat="1" x14ac:dyDescent="0.25">
      <c r="E464" s="238"/>
      <c r="F464" s="238"/>
      <c r="G464" s="238"/>
      <c r="H464" s="242"/>
      <c r="I464" s="53"/>
      <c r="J464" s="242"/>
      <c r="K464" s="24"/>
      <c r="L464" s="24"/>
      <c r="M464" s="24"/>
      <c r="N464" s="24"/>
      <c r="O464" s="24"/>
    </row>
    <row r="465" spans="5:15" s="22" customFormat="1" x14ac:dyDescent="0.25">
      <c r="E465" s="238"/>
      <c r="F465" s="238"/>
      <c r="G465" s="238"/>
      <c r="H465" s="242"/>
      <c r="I465" s="53"/>
      <c r="J465" s="242"/>
      <c r="K465" s="24"/>
      <c r="L465" s="24"/>
      <c r="M465" s="24"/>
      <c r="N465" s="24"/>
      <c r="O465" s="24"/>
    </row>
    <row r="466" spans="5:15" s="22" customFormat="1" x14ac:dyDescent="0.25">
      <c r="E466" s="238"/>
      <c r="F466" s="238"/>
      <c r="G466" s="238"/>
      <c r="H466" s="242"/>
      <c r="I466" s="53"/>
      <c r="J466" s="242"/>
      <c r="K466" s="24"/>
      <c r="L466" s="24"/>
      <c r="M466" s="24"/>
      <c r="N466" s="24"/>
      <c r="O466" s="24"/>
    </row>
    <row r="467" spans="5:15" s="22" customFormat="1" x14ac:dyDescent="0.25">
      <c r="E467" s="238"/>
      <c r="F467" s="238"/>
      <c r="G467" s="238"/>
      <c r="H467" s="242"/>
      <c r="I467" s="53"/>
      <c r="J467" s="242"/>
      <c r="K467" s="24"/>
      <c r="L467" s="24"/>
      <c r="M467" s="24"/>
      <c r="N467" s="24"/>
      <c r="O467" s="24"/>
    </row>
    <row r="468" spans="5:15" s="22" customFormat="1" x14ac:dyDescent="0.25">
      <c r="E468" s="238"/>
      <c r="F468" s="238"/>
      <c r="G468" s="238"/>
      <c r="H468" s="242"/>
      <c r="I468" s="53"/>
      <c r="J468" s="242"/>
      <c r="K468" s="24"/>
      <c r="L468" s="24"/>
      <c r="M468" s="24"/>
      <c r="N468" s="24"/>
      <c r="O468" s="24"/>
    </row>
    <row r="469" spans="5:15" s="22" customFormat="1" x14ac:dyDescent="0.25">
      <c r="E469" s="238"/>
      <c r="F469" s="238"/>
      <c r="G469" s="238"/>
      <c r="H469" s="242"/>
      <c r="I469" s="53"/>
      <c r="J469" s="242"/>
      <c r="K469" s="24"/>
      <c r="L469" s="24"/>
      <c r="M469" s="24"/>
      <c r="N469" s="24"/>
      <c r="O469" s="24"/>
    </row>
    <row r="470" spans="5:15" s="22" customFormat="1" x14ac:dyDescent="0.25">
      <c r="E470" s="238"/>
      <c r="F470" s="238"/>
      <c r="G470" s="238"/>
      <c r="H470" s="242"/>
      <c r="I470" s="53"/>
      <c r="J470" s="242"/>
      <c r="K470" s="24"/>
      <c r="L470" s="24"/>
      <c r="M470" s="24"/>
      <c r="N470" s="24"/>
      <c r="O470" s="24"/>
    </row>
    <row r="471" spans="5:15" s="22" customFormat="1" x14ac:dyDescent="0.25">
      <c r="E471" s="238"/>
      <c r="F471" s="238"/>
      <c r="G471" s="238"/>
      <c r="H471" s="242"/>
      <c r="I471" s="53"/>
      <c r="J471" s="242"/>
      <c r="K471" s="24"/>
      <c r="L471" s="24"/>
      <c r="M471" s="24"/>
      <c r="N471" s="24"/>
      <c r="O471" s="24"/>
    </row>
    <row r="472" spans="5:15" s="22" customFormat="1" x14ac:dyDescent="0.25">
      <c r="E472" s="238"/>
      <c r="F472" s="238"/>
      <c r="G472" s="238"/>
      <c r="H472" s="242"/>
      <c r="I472" s="53"/>
      <c r="J472" s="242"/>
      <c r="K472" s="24"/>
      <c r="L472" s="24"/>
      <c r="M472" s="24"/>
      <c r="N472" s="24"/>
      <c r="O472" s="24"/>
    </row>
    <row r="473" spans="5:15" s="22" customFormat="1" x14ac:dyDescent="0.25">
      <c r="E473" s="238"/>
      <c r="F473" s="238"/>
      <c r="G473" s="238"/>
      <c r="H473" s="242"/>
      <c r="I473" s="53"/>
      <c r="J473" s="242"/>
      <c r="K473" s="24"/>
      <c r="L473" s="24"/>
      <c r="M473" s="24"/>
      <c r="N473" s="24"/>
      <c r="O473" s="24"/>
    </row>
    <row r="474" spans="5:15" s="22" customFormat="1" x14ac:dyDescent="0.25">
      <c r="E474" s="238"/>
      <c r="F474" s="238"/>
      <c r="G474" s="238"/>
      <c r="H474" s="242"/>
      <c r="I474" s="53"/>
      <c r="J474" s="242"/>
      <c r="K474" s="24"/>
      <c r="L474" s="24"/>
      <c r="M474" s="24"/>
      <c r="N474" s="24"/>
      <c r="O474" s="24"/>
    </row>
    <row r="475" spans="5:15" s="22" customFormat="1" x14ac:dyDescent="0.25">
      <c r="E475" s="238"/>
      <c r="F475" s="238"/>
      <c r="G475" s="238"/>
      <c r="H475" s="242"/>
      <c r="I475" s="53"/>
      <c r="J475" s="242"/>
      <c r="K475" s="24"/>
      <c r="L475" s="24"/>
      <c r="M475" s="24"/>
      <c r="N475" s="24"/>
      <c r="O475" s="24"/>
    </row>
    <row r="476" spans="5:15" s="22" customFormat="1" x14ac:dyDescent="0.25">
      <c r="E476" s="238"/>
      <c r="F476" s="238"/>
      <c r="G476" s="238"/>
      <c r="H476" s="242"/>
      <c r="I476" s="53"/>
      <c r="J476" s="242"/>
      <c r="K476" s="24"/>
      <c r="L476" s="24"/>
      <c r="M476" s="24"/>
      <c r="N476" s="24"/>
      <c r="O476" s="24"/>
    </row>
    <row r="477" spans="5:15" s="22" customFormat="1" x14ac:dyDescent="0.25">
      <c r="E477" s="238"/>
      <c r="F477" s="238"/>
      <c r="G477" s="238"/>
      <c r="H477" s="242"/>
      <c r="I477" s="53"/>
      <c r="J477" s="242"/>
      <c r="K477" s="24"/>
      <c r="L477" s="24"/>
      <c r="M477" s="24"/>
      <c r="N477" s="24"/>
      <c r="O477" s="24"/>
    </row>
    <row r="478" spans="5:15" s="22" customFormat="1" x14ac:dyDescent="0.25">
      <c r="E478" s="238"/>
      <c r="F478" s="238"/>
      <c r="G478" s="238"/>
      <c r="H478" s="242"/>
      <c r="I478" s="53"/>
      <c r="J478" s="242"/>
      <c r="K478" s="24"/>
      <c r="L478" s="24"/>
      <c r="M478" s="24"/>
      <c r="N478" s="24"/>
      <c r="O478" s="24"/>
    </row>
    <row r="479" spans="5:15" s="22" customFormat="1" x14ac:dyDescent="0.25">
      <c r="E479" s="238"/>
      <c r="F479" s="238"/>
      <c r="G479" s="238"/>
      <c r="H479" s="242"/>
      <c r="I479" s="53"/>
      <c r="J479" s="242"/>
      <c r="K479" s="24"/>
      <c r="L479" s="24"/>
      <c r="M479" s="24"/>
      <c r="N479" s="24"/>
      <c r="O479" s="24"/>
    </row>
    <row r="480" spans="5:15" s="22" customFormat="1" x14ac:dyDescent="0.25">
      <c r="E480" s="238"/>
      <c r="F480" s="238"/>
      <c r="G480" s="238"/>
      <c r="H480" s="242"/>
      <c r="I480" s="53"/>
      <c r="J480" s="242"/>
      <c r="K480" s="24"/>
      <c r="L480" s="24"/>
      <c r="M480" s="24"/>
      <c r="N480" s="24"/>
      <c r="O480" s="24"/>
    </row>
    <row r="481" spans="1:334" s="22" customFormat="1" x14ac:dyDescent="0.25">
      <c r="E481" s="238"/>
      <c r="F481" s="238"/>
      <c r="G481" s="238"/>
      <c r="H481" s="242"/>
      <c r="I481" s="53"/>
      <c r="J481" s="242"/>
      <c r="K481" s="24"/>
      <c r="L481" s="24"/>
      <c r="M481" s="24"/>
      <c r="N481" s="24"/>
      <c r="O481" s="24"/>
    </row>
    <row r="482" spans="1:334" s="22" customFormat="1" x14ac:dyDescent="0.25">
      <c r="E482" s="238"/>
      <c r="F482" s="238"/>
      <c r="G482" s="238"/>
      <c r="H482" s="242"/>
      <c r="I482" s="53"/>
      <c r="J482" s="242"/>
      <c r="K482" s="24"/>
      <c r="L482" s="24"/>
      <c r="M482" s="24"/>
      <c r="N482" s="24"/>
      <c r="O482" s="24"/>
    </row>
    <row r="483" spans="1:334" s="22" customFormat="1" x14ac:dyDescent="0.25">
      <c r="E483" s="238"/>
      <c r="F483" s="238"/>
      <c r="G483" s="238"/>
      <c r="H483" s="242"/>
      <c r="I483" s="53"/>
      <c r="J483" s="242"/>
      <c r="K483" s="24"/>
      <c r="L483" s="24"/>
      <c r="M483" s="24"/>
      <c r="N483" s="24"/>
      <c r="O483" s="24"/>
    </row>
    <row r="484" spans="1:334" x14ac:dyDescent="0.25">
      <c r="A484" s="22"/>
      <c r="B484" s="22"/>
      <c r="C484" s="22"/>
      <c r="D484" s="22"/>
      <c r="E484" s="238"/>
      <c r="F484" s="238"/>
      <c r="G484" s="238"/>
      <c r="H484" s="242"/>
      <c r="I484" s="53"/>
      <c r="J484" s="242"/>
      <c r="K484" s="24"/>
      <c r="L484" s="24"/>
      <c r="M484" s="24"/>
      <c r="N484" s="24"/>
      <c r="O484" s="24"/>
      <c r="P484" s="22"/>
      <c r="Q484" s="22"/>
      <c r="R484" s="22"/>
      <c r="S484" s="25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/>
      <c r="FQ484" s="4"/>
      <c r="FR484" s="4"/>
      <c r="FS484" s="4"/>
      <c r="FT484" s="4"/>
      <c r="FU484" s="4"/>
      <c r="FV484" s="4"/>
      <c r="FW484" s="4"/>
      <c r="FX484" s="4"/>
      <c r="FY484" s="4"/>
      <c r="FZ484" s="4"/>
      <c r="GA484" s="4"/>
      <c r="GB484" s="4"/>
      <c r="GC484" s="4"/>
      <c r="GD484" s="4"/>
      <c r="GE484" s="4"/>
      <c r="GF484" s="4"/>
      <c r="GG484" s="4"/>
      <c r="GH484" s="4"/>
      <c r="GI484" s="4"/>
      <c r="GJ484" s="4"/>
      <c r="GK484" s="4"/>
      <c r="GL484" s="4"/>
      <c r="GM484" s="4"/>
      <c r="GN484" s="4"/>
      <c r="GO484" s="4"/>
      <c r="GP484" s="4"/>
      <c r="GQ484" s="4"/>
      <c r="GR484" s="4"/>
      <c r="GS484" s="4"/>
      <c r="GT484" s="4"/>
      <c r="GU484" s="4"/>
      <c r="GV484" s="4"/>
      <c r="GW484" s="4"/>
      <c r="GX484" s="4"/>
      <c r="GY484" s="4"/>
      <c r="GZ484" s="4"/>
      <c r="HA484" s="4"/>
      <c r="HB484" s="4"/>
      <c r="HC484" s="4"/>
      <c r="HD484" s="4"/>
      <c r="HE484" s="4"/>
      <c r="HF484" s="4"/>
      <c r="HG484" s="4"/>
      <c r="HH484" s="4"/>
      <c r="HI484" s="4"/>
      <c r="HJ484" s="4"/>
      <c r="HK484" s="4"/>
      <c r="HL484" s="4"/>
      <c r="HM484" s="4"/>
      <c r="HN484" s="4"/>
      <c r="HO484" s="4"/>
      <c r="HP484" s="4"/>
      <c r="HQ484" s="4"/>
      <c r="HR484" s="4"/>
      <c r="HS484" s="4"/>
      <c r="HT484" s="4"/>
      <c r="HU484" s="4"/>
      <c r="HV484" s="4"/>
      <c r="HW484" s="4"/>
      <c r="HX484" s="4"/>
      <c r="HY484" s="4"/>
      <c r="HZ484" s="4"/>
      <c r="IA484" s="4"/>
      <c r="IB484" s="4"/>
      <c r="IC484" s="4"/>
      <c r="ID484" s="4"/>
      <c r="IE484" s="4"/>
      <c r="IF484" s="4"/>
      <c r="IG484" s="4"/>
      <c r="IH484" s="4"/>
      <c r="II484" s="4"/>
      <c r="IJ484" s="4"/>
      <c r="IK484" s="4"/>
      <c r="IL484" s="4"/>
      <c r="IM484" s="4"/>
      <c r="IN484" s="4"/>
      <c r="IO484" s="4"/>
      <c r="IP484" s="4"/>
      <c r="IQ484" s="4"/>
      <c r="IR484" s="4"/>
      <c r="IS484" s="4"/>
      <c r="IT484" s="4"/>
      <c r="IU484" s="4"/>
      <c r="IV484" s="4"/>
      <c r="IW484" s="4"/>
      <c r="IX484" s="4"/>
      <c r="IY484" s="4"/>
      <c r="IZ484" s="4"/>
      <c r="JA484" s="4"/>
      <c r="JB484" s="4"/>
      <c r="JC484" s="4"/>
      <c r="JD484" s="4"/>
      <c r="JE484" s="4"/>
      <c r="JF484" s="4"/>
      <c r="JG484" s="4"/>
      <c r="JH484" s="4"/>
      <c r="JI484" s="4"/>
      <c r="JJ484" s="4"/>
      <c r="JK484" s="4"/>
      <c r="JL484" s="4"/>
      <c r="JM484" s="4"/>
      <c r="JN484" s="4"/>
      <c r="JO484" s="4"/>
      <c r="JP484" s="4"/>
      <c r="JQ484" s="4"/>
      <c r="JR484" s="4"/>
      <c r="JS484" s="4"/>
      <c r="JT484" s="4"/>
      <c r="JU484" s="4"/>
      <c r="JV484" s="4"/>
      <c r="JW484" s="4"/>
      <c r="JX484" s="4"/>
      <c r="JY484" s="4"/>
      <c r="JZ484" s="4"/>
      <c r="KA484" s="4"/>
      <c r="KB484" s="4"/>
      <c r="KC484" s="4"/>
      <c r="KD484" s="4"/>
      <c r="KE484" s="4"/>
      <c r="KF484" s="4"/>
      <c r="KG484" s="4"/>
      <c r="KH484" s="4"/>
      <c r="KI484" s="4"/>
      <c r="KJ484" s="4"/>
      <c r="KK484" s="4"/>
      <c r="KL484" s="4"/>
      <c r="KM484" s="4"/>
      <c r="KN484" s="4"/>
      <c r="KO484" s="4"/>
      <c r="KP484" s="4"/>
      <c r="KQ484" s="4"/>
      <c r="KR484" s="4"/>
      <c r="KS484" s="4"/>
      <c r="KT484" s="4"/>
      <c r="KU484" s="4"/>
      <c r="KV484" s="4"/>
      <c r="KW484" s="4"/>
      <c r="KX484" s="4"/>
      <c r="KY484" s="4"/>
      <c r="KZ484" s="4"/>
      <c r="LA484" s="4"/>
      <c r="LB484" s="4"/>
      <c r="LC484" s="4"/>
      <c r="LD484" s="4"/>
      <c r="LE484" s="4"/>
      <c r="LF484" s="4"/>
      <c r="LG484" s="4"/>
      <c r="LH484" s="4"/>
      <c r="LI484" s="4"/>
      <c r="LJ484" s="4"/>
      <c r="LK484" s="4"/>
      <c r="LL484" s="4"/>
      <c r="LM484" s="4"/>
      <c r="LN484" s="4"/>
      <c r="LO484" s="4"/>
      <c r="LP484" s="4"/>
      <c r="LQ484" s="4"/>
      <c r="LR484" s="4"/>
      <c r="LS484" s="4"/>
      <c r="LT484" s="4"/>
      <c r="LU484" s="4"/>
      <c r="LV484" s="4"/>
    </row>
    <row r="485" spans="1:334" x14ac:dyDescent="0.25">
      <c r="A485" s="22"/>
      <c r="B485" s="22"/>
      <c r="C485" s="22"/>
      <c r="D485" s="22"/>
      <c r="E485" s="238"/>
      <c r="F485" s="238"/>
      <c r="G485" s="238"/>
      <c r="H485" s="242"/>
      <c r="I485" s="53"/>
      <c r="J485" s="242"/>
      <c r="K485" s="24"/>
      <c r="L485" s="24"/>
      <c r="M485" s="24"/>
      <c r="N485" s="24"/>
      <c r="O485" s="24"/>
      <c r="P485" s="25"/>
      <c r="Q485" s="25"/>
      <c r="R485" s="25"/>
      <c r="S485" s="25"/>
    </row>
  </sheetData>
  <sheetProtection algorithmName="SHA-512" hashValue="Cw+GOnwprvd/HaUEdXZhL6DW/UJVBkq00EBRXBW+Uo0H9LYd0IOFCrir1U84YMhiwotvd5+HLauMbMTys9wstg==" saltValue="/17p4L7aLvaVm4PVkOnYdg==" spinCount="100000" sheet="1" sort="0" autoFilter="0"/>
  <autoFilter ref="A2:LV23" xr:uid="{00000000-0009-0000-0000-000002000000}"/>
  <sortState xmlns:xlrd2="http://schemas.microsoft.com/office/spreadsheetml/2017/richdata2" ref="A1:J951">
    <sortCondition ref="C1:C2"/>
  </sortState>
  <mergeCells count="24">
    <mergeCell ref="A1:A2"/>
    <mergeCell ref="I1:I2"/>
    <mergeCell ref="M1:M2"/>
    <mergeCell ref="O1:O2"/>
    <mergeCell ref="Q1:Q2"/>
    <mergeCell ref="P1:P2"/>
    <mergeCell ref="K1:K2"/>
    <mergeCell ref="F1:F2"/>
    <mergeCell ref="H1:H2"/>
    <mergeCell ref="B1:B2"/>
    <mergeCell ref="C1:C2"/>
    <mergeCell ref="D1:D2"/>
    <mergeCell ref="E1:E2"/>
    <mergeCell ref="G1:G2"/>
    <mergeCell ref="N1:N2"/>
    <mergeCell ref="J1:J2"/>
    <mergeCell ref="L1:L2"/>
    <mergeCell ref="Z1:Z2"/>
    <mergeCell ref="R1:R2"/>
    <mergeCell ref="V1:V2"/>
    <mergeCell ref="Y1:Y2"/>
    <mergeCell ref="T1:T2"/>
    <mergeCell ref="W1:W2"/>
    <mergeCell ref="S1:S2"/>
  </mergeCells>
  <printOptions horizontalCentered="1"/>
  <pageMargins left="0.15748031496062992" right="0.15748031496062992" top="0.82677165354330717" bottom="0.70866141732283472" header="0.27559055118110237" footer="0.31496062992125984"/>
  <pageSetup paperSize="9" scale="52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K460"/>
  <sheetViews>
    <sheetView showGridLines="0" workbookViewId="0">
      <selection activeCell="C23" sqref="C23:G23"/>
    </sheetView>
  </sheetViews>
  <sheetFormatPr defaultRowHeight="15" x14ac:dyDescent="0.25"/>
  <cols>
    <col min="1" max="1" width="9.28515625" customWidth="1"/>
    <col min="2" max="2" width="39" customWidth="1"/>
    <col min="3" max="3" width="10.85546875" bestFit="1" customWidth="1"/>
    <col min="4" max="4" width="5" style="119" customWidth="1"/>
    <col min="5" max="5" width="1" customWidth="1"/>
    <col min="6" max="6" width="11.28515625" customWidth="1"/>
    <col min="7" max="7" width="11" customWidth="1"/>
    <col min="8" max="8" width="9.5703125" bestFit="1" customWidth="1"/>
    <col min="9" max="9" width="14" customWidth="1"/>
    <col min="10" max="10" width="12" customWidth="1"/>
    <col min="11" max="11" width="1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5" x14ac:dyDescent="0.25">
      <c r="A1" s="354" t="s">
        <v>156</v>
      </c>
      <c r="B1" s="355"/>
      <c r="C1" s="355"/>
      <c r="D1" s="355"/>
      <c r="E1" s="355"/>
      <c r="F1" s="355"/>
      <c r="G1" s="355"/>
      <c r="H1" s="355"/>
      <c r="I1" s="355"/>
      <c r="J1" s="355"/>
      <c r="K1" s="356"/>
    </row>
    <row r="2" spans="1:15" ht="22.5" x14ac:dyDescent="0.25">
      <c r="A2" s="113" t="s">
        <v>135</v>
      </c>
      <c r="B2" s="369" t="s">
        <v>136</v>
      </c>
      <c r="C2" s="370"/>
      <c r="D2" s="370"/>
      <c r="E2" s="371"/>
      <c r="F2" s="114" t="s">
        <v>137</v>
      </c>
      <c r="G2" s="114" t="s">
        <v>139</v>
      </c>
      <c r="H2" s="112" t="s">
        <v>157</v>
      </c>
      <c r="I2" s="114" t="s">
        <v>158</v>
      </c>
      <c r="J2" s="115" t="s">
        <v>159</v>
      </c>
      <c r="K2" s="115" t="s">
        <v>160</v>
      </c>
    </row>
    <row r="3" spans="1:15" x14ac:dyDescent="0.25">
      <c r="A3" s="206">
        <v>550847</v>
      </c>
      <c r="B3" s="201" t="str">
        <f>VLOOKUP(A3,'Tabela de Códigos e Valores'!A:B,2,FALSE)</f>
        <v>Eletricista - 44 horas semanais - seg a sex</v>
      </c>
      <c r="C3" s="202"/>
      <c r="D3" s="202"/>
      <c r="E3" s="203"/>
      <c r="F3" s="106" t="str">
        <f>VLOOKUP($A3,'Tabela de Códigos e Valores'!$A:$J,5,FALSE)</f>
        <v>Posto</v>
      </c>
      <c r="G3" s="106" t="str">
        <f>VLOOKUP($A3,'Tabela de Códigos e Valores'!$A:$J,6,FALSE)</f>
        <v>Mensal</v>
      </c>
      <c r="H3" s="120">
        <f>SUMIF('Relatório Custo'!$C:$C,$A3,'Relatório Custo'!$J:$J)</f>
        <v>7</v>
      </c>
      <c r="I3" s="69">
        <f>SUMIF('Relatório Custo'!$C:$C,$A3,'Relatório Custo'!$V:$V)</f>
        <v>0</v>
      </c>
      <c r="J3" s="69">
        <f>SUMIF('Relatório Custo'!$C:$C,$A3,'Relatório Custo'!$S:$S)</f>
        <v>0</v>
      </c>
      <c r="K3" s="69">
        <f>SUMIF('Relatório Custo'!$C:$C,$A3,'Relatório Custo'!$T:$T)</f>
        <v>0</v>
      </c>
      <c r="L3" s="70"/>
      <c r="M3" s="70"/>
      <c r="N3" s="71"/>
    </row>
    <row r="4" spans="1:15" x14ac:dyDescent="0.25">
      <c r="A4" s="206">
        <v>550848</v>
      </c>
      <c r="B4" s="201" t="str">
        <f>VLOOKUP(A4,'Tabela de Códigos e Valores'!A:B,2,FALSE)</f>
        <v>Encanador (a) - 44 horas semanais - seg a sex</v>
      </c>
      <c r="C4" s="202"/>
      <c r="D4" s="202"/>
      <c r="E4" s="203"/>
      <c r="F4" s="106" t="str">
        <f>VLOOKUP($A4,'Tabela de Códigos e Valores'!$A:$J,5,FALSE)</f>
        <v>Posto</v>
      </c>
      <c r="G4" s="106" t="str">
        <f>VLOOKUP($A4,'Tabela de Códigos e Valores'!$A:$J,6,FALSE)</f>
        <v>Mensal</v>
      </c>
      <c r="H4" s="120">
        <f>SUMIF('Relatório Custo'!$C:$C,$A4,'Relatório Custo'!$J:$J)</f>
        <v>7</v>
      </c>
      <c r="I4" s="69">
        <f>SUMIF('Relatório Custo'!$C:$C,$A4,'Relatório Custo'!$V:$V)</f>
        <v>0</v>
      </c>
      <c r="J4" s="69">
        <f>SUMIF('Relatório Custo'!$C:$C,$A4,'Relatório Custo'!$S:$S)</f>
        <v>0</v>
      </c>
      <c r="K4" s="69">
        <f>SUMIF('Relatório Custo'!$C:$C,$A4,'Relatório Custo'!$T:$T)</f>
        <v>0</v>
      </c>
      <c r="L4" s="70"/>
      <c r="M4" s="70"/>
    </row>
    <row r="5" spans="1:15" x14ac:dyDescent="0.25">
      <c r="A5" s="206">
        <v>550850</v>
      </c>
      <c r="B5" s="201" t="str">
        <f>VLOOKUP(A5,'Tabela de Códigos e Valores'!A:B,2,FALSE)</f>
        <v>Pintor (a) - 44 horas semanais - seg a sex</v>
      </c>
      <c r="C5" s="202"/>
      <c r="D5" s="202"/>
      <c r="E5" s="203"/>
      <c r="F5" s="106" t="str">
        <f>VLOOKUP($A5,'Tabela de Códigos e Valores'!$A:$J,5,FALSE)</f>
        <v>Posto</v>
      </c>
      <c r="G5" s="106" t="str">
        <f>VLOOKUP($A5,'Tabela de Códigos e Valores'!$A:$J,6,FALSE)</f>
        <v>Mensal</v>
      </c>
      <c r="H5" s="120">
        <f>SUMIF('Relatório Custo'!$C:$C,$A5,'Relatório Custo'!$J:$J)</f>
        <v>7</v>
      </c>
      <c r="I5" s="69">
        <f>SUMIF('Relatório Custo'!$C:$C,$A5,'Relatório Custo'!$V:$V)</f>
        <v>0</v>
      </c>
      <c r="J5" s="69">
        <f>SUMIF('Relatório Custo'!$C:$C,$A5,'Relatório Custo'!$S:$S)</f>
        <v>0</v>
      </c>
      <c r="K5" s="69">
        <f>SUMIF('Relatório Custo'!$C:$C,$A5,'Relatório Custo'!$T:$T)</f>
        <v>0</v>
      </c>
      <c r="L5" s="70"/>
      <c r="M5" s="70"/>
    </row>
    <row r="6" spans="1:15" x14ac:dyDescent="0.25">
      <c r="A6" s="207">
        <v>550849</v>
      </c>
      <c r="B6" s="201" t="str">
        <f>VLOOKUP(A6,'Tabela de Códigos e Valores'!A:B,2,FALSE)</f>
        <v>Pedreiro (a) - 44 horas semanais - seg a sex</v>
      </c>
      <c r="C6" s="202"/>
      <c r="D6" s="202"/>
      <c r="E6" s="203"/>
      <c r="F6" s="106" t="str">
        <f>VLOOKUP($A6,'Tabela de Códigos e Valores'!$A:$J,5,FALSE)</f>
        <v>Posto</v>
      </c>
      <c r="G6" s="106" t="str">
        <f>VLOOKUP($A6,'Tabela de Códigos e Valores'!$A:$J,6,FALSE)</f>
        <v>Mensal</v>
      </c>
      <c r="H6" s="120">
        <f>SUMIF('Relatório Custo'!$C:$C,$A6,'Relatório Custo'!$J:$J)</f>
        <v>4</v>
      </c>
      <c r="I6" s="69">
        <f>SUMIF('Relatório Custo'!$C:$C,$A6,'Relatório Custo'!$V:$V)</f>
        <v>0</v>
      </c>
      <c r="J6" s="69">
        <f>SUMIF('Relatório Custo'!$C:$C,$A6,'Relatório Custo'!$S:$S)</f>
        <v>0</v>
      </c>
      <c r="K6" s="69">
        <f>SUMIF('Relatório Custo'!$C:$C,$A6,'Relatório Custo'!$T:$T)</f>
        <v>0</v>
      </c>
      <c r="L6" s="70"/>
      <c r="M6" s="70"/>
    </row>
    <row r="7" spans="1:15" x14ac:dyDescent="0.25">
      <c r="A7" s="207">
        <v>550851</v>
      </c>
      <c r="B7" s="201" t="str">
        <f>VLOOKUP(A7,'Tabela de Códigos e Valores'!A:B,2,FALSE)</f>
        <v>Oficial de Manutenção - 44 horas semanais - seg a sex</v>
      </c>
      <c r="C7" s="202"/>
      <c r="D7" s="202"/>
      <c r="E7" s="203"/>
      <c r="F7" s="106" t="str">
        <f>VLOOKUP($A7,'Tabela de Códigos e Valores'!$A:$J,5,FALSE)</f>
        <v>Posto</v>
      </c>
      <c r="G7" s="106" t="str">
        <f>VLOOKUP($A7,'Tabela de Códigos e Valores'!$A:$J,6,FALSE)</f>
        <v>Mensal</v>
      </c>
      <c r="H7" s="120">
        <f>SUMIF('Relatório Custo'!$C:$C,$A7,'Relatório Custo'!$J:$J)</f>
        <v>11</v>
      </c>
      <c r="I7" s="69">
        <f>SUMIF('Relatório Custo'!$C:$C,$A7,'Relatório Custo'!$V:$V)</f>
        <v>0</v>
      </c>
      <c r="J7" s="69">
        <f>SUMIF('Relatório Custo'!$C:$C,$A7,'Relatório Custo'!$S:$S)</f>
        <v>0</v>
      </c>
      <c r="K7" s="69">
        <f>SUMIF('Relatório Custo'!$C:$C,$A7,'Relatório Custo'!$T:$T)</f>
        <v>0</v>
      </c>
      <c r="L7" s="70"/>
      <c r="M7" s="70"/>
    </row>
    <row r="8" spans="1:15" ht="22.5" x14ac:dyDescent="0.25">
      <c r="A8" s="207">
        <v>550730</v>
      </c>
      <c r="B8" s="201" t="str">
        <f>VLOOKUP(A8,'Tabela de Códigos e Valores'!A:B,2,FALSE)</f>
        <v>Supervisor(a) de Reparos Gerais - 44 horas semanais - seg a sex</v>
      </c>
      <c r="C8" s="202"/>
      <c r="D8" s="202"/>
      <c r="E8" s="203"/>
      <c r="F8" s="106" t="str">
        <f>VLOOKUP($A8,'Tabela de Códigos e Valores'!$A:$J,5,FALSE)</f>
        <v>Posto</v>
      </c>
      <c r="G8" s="106" t="str">
        <f>VLOOKUP($A8,'Tabela de Códigos e Valores'!$A:$J,6,FALSE)</f>
        <v>Mensal</v>
      </c>
      <c r="H8" s="120">
        <f>SUMIF('Relatório Custo'!$C:$C,$A8,'Relatório Custo'!$J:$J)</f>
        <v>2</v>
      </c>
      <c r="I8" s="69">
        <f>SUMIF('Relatório Custo'!$C:$C,$A8,'Relatório Custo'!$V:$V)</f>
        <v>0</v>
      </c>
      <c r="J8" s="69">
        <f>SUMIF('Relatório Custo'!$C:$C,$A8,'Relatório Custo'!$S:$S)</f>
        <v>0</v>
      </c>
      <c r="K8" s="69">
        <f>SUMIF('Relatório Custo'!$C:$C,$A8,'Relatório Custo'!$T:$T)</f>
        <v>0</v>
      </c>
      <c r="L8" s="70"/>
      <c r="M8" s="70"/>
    </row>
    <row r="9" spans="1:15" x14ac:dyDescent="0.25">
      <c r="A9" s="366"/>
      <c r="B9" s="367"/>
      <c r="C9" s="367"/>
      <c r="D9" s="367"/>
      <c r="E9" s="367"/>
      <c r="F9" s="367"/>
      <c r="G9" s="368"/>
      <c r="H9" s="105" t="s">
        <v>161</v>
      </c>
      <c r="I9" s="72">
        <f>SUBTOTAL(9,I3:I8)</f>
        <v>0</v>
      </c>
      <c r="J9" s="72">
        <f>SUBTOTAL(9,J3:J8)</f>
        <v>0</v>
      </c>
      <c r="K9" s="72">
        <f>SUBTOTAL(9,K3:K8)</f>
        <v>0</v>
      </c>
      <c r="L9" s="73"/>
      <c r="M9" s="73"/>
      <c r="N9" s="73"/>
      <c r="O9" s="70"/>
    </row>
    <row r="10" spans="1:15" x14ac:dyDescent="0.25">
      <c r="A10" s="74" t="s">
        <v>162</v>
      </c>
      <c r="B10" s="75"/>
      <c r="C10" s="75"/>
      <c r="D10" s="116"/>
      <c r="E10" s="75"/>
      <c r="F10" s="75"/>
      <c r="G10" s="75"/>
      <c r="H10" s="75"/>
      <c r="I10" s="75"/>
      <c r="J10" s="75"/>
      <c r="K10" s="93"/>
      <c r="L10" s="70"/>
      <c r="M10" s="70"/>
      <c r="N10" s="70"/>
      <c r="O10" s="70"/>
    </row>
    <row r="11" spans="1:15" x14ac:dyDescent="0.25">
      <c r="A11" s="354" t="s">
        <v>80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6"/>
    </row>
    <row r="12" spans="1:15" x14ac:dyDescent="0.25">
      <c r="A12" s="107" t="s">
        <v>163</v>
      </c>
      <c r="B12" s="101" t="s">
        <v>164</v>
      </c>
      <c r="C12" s="102"/>
      <c r="D12" s="102"/>
      <c r="E12" s="102"/>
      <c r="F12" s="102"/>
      <c r="G12" s="102"/>
      <c r="H12" s="102"/>
      <c r="I12" s="103"/>
      <c r="J12" s="106"/>
      <c r="K12" s="76">
        <f>$I$9</f>
        <v>0</v>
      </c>
    </row>
    <row r="13" spans="1:15" x14ac:dyDescent="0.25">
      <c r="A13" s="107" t="s">
        <v>165</v>
      </c>
      <c r="B13" s="101" t="s">
        <v>70</v>
      </c>
      <c r="C13" s="102"/>
      <c r="D13" s="102"/>
      <c r="E13" s="102"/>
      <c r="F13" s="102"/>
      <c r="G13" s="102"/>
      <c r="H13" s="102"/>
      <c r="I13" s="102"/>
      <c r="J13" s="77">
        <f>'Indicadores Financeiros'!$J$28</f>
        <v>8.9300000000000004E-2</v>
      </c>
      <c r="K13" s="363"/>
    </row>
    <row r="14" spans="1:15" x14ac:dyDescent="0.25">
      <c r="A14" s="107" t="s">
        <v>166</v>
      </c>
      <c r="B14" s="101" t="s">
        <v>73</v>
      </c>
      <c r="C14" s="102"/>
      <c r="D14" s="102"/>
      <c r="E14" s="102"/>
      <c r="F14" s="102"/>
      <c r="G14" s="102"/>
      <c r="H14" s="102"/>
      <c r="I14" s="102"/>
      <c r="J14" s="77">
        <f>'Indicadores Financeiros'!$J$55</f>
        <v>8.9300000000000004E-2</v>
      </c>
      <c r="K14" s="364"/>
    </row>
    <row r="15" spans="1:15" x14ac:dyDescent="0.25">
      <c r="A15" s="107" t="s">
        <v>167</v>
      </c>
      <c r="B15" s="101" t="s">
        <v>81</v>
      </c>
      <c r="C15" s="102"/>
      <c r="D15" s="102"/>
      <c r="E15" s="102"/>
      <c r="F15" s="102"/>
      <c r="G15" s="102"/>
      <c r="H15" s="102"/>
      <c r="I15" s="102"/>
      <c r="J15" s="77">
        <f>'Indicadores Financeiros'!$J$29</f>
        <v>2.98E-2</v>
      </c>
      <c r="K15" s="364"/>
    </row>
    <row r="16" spans="1:15" x14ac:dyDescent="0.25">
      <c r="A16" s="107" t="s">
        <v>168</v>
      </c>
      <c r="B16" s="101" t="s">
        <v>169</v>
      </c>
      <c r="C16" s="102"/>
      <c r="D16" s="102"/>
      <c r="E16" s="102"/>
      <c r="F16" s="103"/>
      <c r="G16" s="78"/>
      <c r="H16" s="79" t="s">
        <v>40</v>
      </c>
      <c r="I16" s="80">
        <f>'Indicadores Financeiros'!$J$25</f>
        <v>0.33800000000000008</v>
      </c>
      <c r="J16" s="77">
        <f>ROUND(I16*SUM(J13:J15),4)</f>
        <v>7.0400000000000004E-2</v>
      </c>
      <c r="K16" s="364"/>
    </row>
    <row r="17" spans="1:193" x14ac:dyDescent="0.25">
      <c r="A17" s="107" t="s">
        <v>170</v>
      </c>
      <c r="B17" s="101" t="s">
        <v>83</v>
      </c>
      <c r="C17" s="102"/>
      <c r="D17" s="102"/>
      <c r="E17" s="102"/>
      <c r="F17" s="102"/>
      <c r="G17" s="102"/>
      <c r="H17" s="102"/>
      <c r="I17" s="102"/>
      <c r="J17" s="77">
        <f>'Indicadores Financeiros'!$J$52</f>
        <v>3.4799999999999998E-2</v>
      </c>
      <c r="K17" s="365"/>
    </row>
    <row r="18" spans="1:193" x14ac:dyDescent="0.25">
      <c r="A18" s="359" t="s">
        <v>171</v>
      </c>
      <c r="B18" s="360"/>
      <c r="C18" s="360"/>
      <c r="D18" s="360"/>
      <c r="E18" s="360"/>
      <c r="F18" s="360"/>
      <c r="G18" s="360"/>
      <c r="H18" s="360"/>
      <c r="I18" s="361"/>
      <c r="J18" s="81">
        <f>ROUND(SUM(J13:J17),4)</f>
        <v>0.31359999999999999</v>
      </c>
      <c r="K18" s="82">
        <f>ROUND($K$12*$J$18,2)</f>
        <v>0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</row>
    <row r="19" spans="1:193" x14ac:dyDescent="0.25">
      <c r="A19" s="104"/>
      <c r="B19" s="104"/>
      <c r="C19" s="104"/>
      <c r="D19" s="102"/>
      <c r="E19" s="104"/>
      <c r="F19" s="104"/>
      <c r="G19" s="104"/>
      <c r="H19" s="104"/>
      <c r="I19" s="104"/>
      <c r="J19" s="104"/>
      <c r="K19" s="91"/>
      <c r="L19" s="83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</row>
    <row r="20" spans="1:193" x14ac:dyDescent="0.25">
      <c r="A20" s="354" t="s">
        <v>172</v>
      </c>
      <c r="B20" s="362"/>
      <c r="C20" s="362"/>
      <c r="D20" s="362"/>
      <c r="E20" s="362"/>
      <c r="F20" s="362"/>
      <c r="G20" s="362"/>
      <c r="H20" s="362"/>
      <c r="I20" s="362"/>
      <c r="J20" s="362"/>
      <c r="K20" s="358"/>
      <c r="L20" s="83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379" t="s">
        <v>173</v>
      </c>
      <c r="B21" s="385"/>
      <c r="C21" s="379" t="s">
        <v>174</v>
      </c>
      <c r="D21" s="380"/>
      <c r="E21" s="380"/>
      <c r="F21" s="380"/>
      <c r="G21" s="381"/>
      <c r="H21" s="372" t="s">
        <v>175</v>
      </c>
      <c r="I21" s="373"/>
      <c r="J21" s="372" t="s">
        <v>176</v>
      </c>
      <c r="K21" s="373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86"/>
      <c r="B22" s="387"/>
      <c r="C22" s="382"/>
      <c r="D22" s="383"/>
      <c r="E22" s="383"/>
      <c r="F22" s="383"/>
      <c r="G22" s="384"/>
      <c r="H22" s="374"/>
      <c r="I22" s="375"/>
      <c r="J22" s="374"/>
      <c r="K22" s="375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357">
        <v>1</v>
      </c>
      <c r="B23" s="358"/>
      <c r="C23" s="376">
        <f>IF(A23&lt;='Indicadores Financeiros'!$F$14,SUMIF('Relatório Custo'!$F:$F,"&lt;="&amp;$A23,'Relatório Custo'!$S:$S),0)</f>
        <v>0</v>
      </c>
      <c r="D23" s="378"/>
      <c r="E23" s="378"/>
      <c r="F23" s="378"/>
      <c r="G23" s="377"/>
      <c r="H23" s="376">
        <f>IF(A23&lt;='Indicadores Financeiros'!$F$14,SUMIF('Relatório Custo'!$F:$F,"&lt;="&amp;$A23,'Relatório Custo'!$V:$V),0)</f>
        <v>0</v>
      </c>
      <c r="I23" s="377"/>
      <c r="J23" s="376">
        <f>IF(A23&lt;='Indicadores Financeiros'!$F$14,SUMIF('Relatório Custo'!$F:$F,"&lt;="&amp;$A23,'Relatório Custo'!$W:$W),0)</f>
        <v>0</v>
      </c>
      <c r="K23" s="377"/>
      <c r="L23" s="94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x14ac:dyDescent="0.25">
      <c r="A24" s="357">
        <v>2</v>
      </c>
      <c r="B24" s="358"/>
      <c r="C24" s="376">
        <f>IF(A24&lt;='Indicadores Financeiros'!$F$14,SUMIF('Relatório Custo'!$F:$F,"&lt;="&amp;$A24,'Relatório Custo'!$S:$S),0)</f>
        <v>0</v>
      </c>
      <c r="D24" s="378"/>
      <c r="E24" s="378"/>
      <c r="F24" s="378"/>
      <c r="G24" s="377"/>
      <c r="H24" s="376">
        <f>IF(A24&lt;='Indicadores Financeiros'!$F$14,SUMIF('Relatório Custo'!$F:$F,"&lt;="&amp;$A24,'Relatório Custo'!$V:$V),0)</f>
        <v>0</v>
      </c>
      <c r="I24" s="377"/>
      <c r="J24" s="376">
        <f>IF(A24&lt;='Indicadores Financeiros'!$F$14,SUMIF('Relatório Custo'!$F:$F,"&lt;="&amp;$A24,'Relatório Custo'!$W:$W),0)</f>
        <v>0</v>
      </c>
      <c r="K24" s="377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57">
        <v>3</v>
      </c>
      <c r="B25" s="358"/>
      <c r="C25" s="376">
        <f>IF(A25&lt;='Indicadores Financeiros'!$F$14,SUMIF('Relatório Custo'!$F:$F,"&lt;="&amp;$A25,'Relatório Custo'!$S:$S),0)</f>
        <v>0</v>
      </c>
      <c r="D25" s="378"/>
      <c r="E25" s="378"/>
      <c r="F25" s="378"/>
      <c r="G25" s="377"/>
      <c r="H25" s="376">
        <f>IF(A25&lt;='Indicadores Financeiros'!$F$14,SUMIF('Relatório Custo'!$F:$F,"&lt;="&amp;$A25,'Relatório Custo'!$V:$V),0)</f>
        <v>0</v>
      </c>
      <c r="I25" s="377"/>
      <c r="J25" s="376">
        <f>IF(A25&lt;='Indicadores Financeiros'!$F$14,SUMIF('Relatório Custo'!$F:$F,"&lt;="&amp;$A25,'Relatório Custo'!$W:$W),0)</f>
        <v>0</v>
      </c>
      <c r="K25" s="377"/>
      <c r="L25" s="83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57">
        <v>4</v>
      </c>
      <c r="B26" s="358"/>
      <c r="C26" s="376">
        <f>IF(A26&lt;='Indicadores Financeiros'!$F$14,SUMIF('Relatório Custo'!$F:$F,"&lt;="&amp;$A26,'Relatório Custo'!$S:$S),0)</f>
        <v>0</v>
      </c>
      <c r="D26" s="378"/>
      <c r="E26" s="378"/>
      <c r="F26" s="378"/>
      <c r="G26" s="377"/>
      <c r="H26" s="376">
        <f>IF(A26&lt;='Indicadores Financeiros'!$F$14,SUMIF('Relatório Custo'!$F:$F,"&lt;="&amp;$A26,'Relatório Custo'!$V:$V),0)</f>
        <v>0</v>
      </c>
      <c r="I26" s="377"/>
      <c r="J26" s="376">
        <f>IF(A26&lt;='Indicadores Financeiros'!$F$14,SUMIF('Relatório Custo'!$F:$F,"&lt;="&amp;$A26,'Relatório Custo'!$W:$W),0)</f>
        <v>0</v>
      </c>
      <c r="K26" s="377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57">
        <v>5</v>
      </c>
      <c r="B27" s="358"/>
      <c r="C27" s="376">
        <f>IF(A27&lt;='Indicadores Financeiros'!$F$14,SUMIF('Relatório Custo'!$F:$F,"&lt;="&amp;$A27,'Relatório Custo'!$S:$S),0)</f>
        <v>0</v>
      </c>
      <c r="D27" s="378"/>
      <c r="E27" s="378"/>
      <c r="F27" s="378"/>
      <c r="G27" s="377"/>
      <c r="H27" s="376">
        <f>IF(A27&lt;='Indicadores Financeiros'!$F$14,SUMIF('Relatório Custo'!$F:$F,"&lt;="&amp;$A27,'Relatório Custo'!$V:$V),0)</f>
        <v>0</v>
      </c>
      <c r="I27" s="377"/>
      <c r="J27" s="376">
        <f>IF(A27&lt;='Indicadores Financeiros'!$F$14,SUMIF('Relatório Custo'!$F:$F,"&lt;="&amp;$A27,'Relatório Custo'!$W:$W),0)</f>
        <v>0</v>
      </c>
      <c r="K27" s="377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57">
        <v>6</v>
      </c>
      <c r="B28" s="358"/>
      <c r="C28" s="376">
        <f>IF(A28&lt;='Indicadores Financeiros'!$F$14,SUMIF('Relatório Custo'!$F:$F,"&lt;="&amp;$A28,'Relatório Custo'!$S:$S),0)</f>
        <v>0</v>
      </c>
      <c r="D28" s="378"/>
      <c r="E28" s="378"/>
      <c r="F28" s="378"/>
      <c r="G28" s="377"/>
      <c r="H28" s="376">
        <f>IF(A28&lt;='Indicadores Financeiros'!$F$14,SUMIF('Relatório Custo'!$F:$F,"&lt;="&amp;$A28,'Relatório Custo'!$V:$V),0)</f>
        <v>0</v>
      </c>
      <c r="I28" s="377"/>
      <c r="J28" s="376">
        <f>IF(A28&lt;='Indicadores Financeiros'!$F$14,SUMIF('Relatório Custo'!$F:$F,"&lt;="&amp;$A28,'Relatório Custo'!$W:$W),0)</f>
        <v>0</v>
      </c>
      <c r="K28" s="377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57">
        <v>7</v>
      </c>
      <c r="B29" s="358"/>
      <c r="C29" s="376">
        <f>IF(A29&lt;='Indicadores Financeiros'!$F$14,SUMIF('Relatório Custo'!$F:$F,"&lt;="&amp;$A29,'Relatório Custo'!$S:$S),0)</f>
        <v>0</v>
      </c>
      <c r="D29" s="378"/>
      <c r="E29" s="378"/>
      <c r="F29" s="378"/>
      <c r="G29" s="377"/>
      <c r="H29" s="376">
        <f>IF(A29&lt;='Indicadores Financeiros'!$F$14,SUMIF('Relatório Custo'!$F:$F,"&lt;="&amp;$A29,'Relatório Custo'!$V:$V),0)</f>
        <v>0</v>
      </c>
      <c r="I29" s="377"/>
      <c r="J29" s="376">
        <f>IF(A29&lt;='Indicadores Financeiros'!$F$14,SUMIF('Relatório Custo'!$F:$F,"&lt;="&amp;$A29,'Relatório Custo'!$W:$W),0)</f>
        <v>0</v>
      </c>
      <c r="K29" s="377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57">
        <v>8</v>
      </c>
      <c r="B30" s="358"/>
      <c r="C30" s="376">
        <f>IF(A30&lt;='Indicadores Financeiros'!$F$14,SUMIF('Relatório Custo'!$F:$F,"&lt;="&amp;$A30,'Relatório Custo'!$S:$S),0)</f>
        <v>0</v>
      </c>
      <c r="D30" s="378"/>
      <c r="E30" s="378"/>
      <c r="F30" s="378"/>
      <c r="G30" s="377"/>
      <c r="H30" s="376">
        <f>IF(A30&lt;='Indicadores Financeiros'!$F$14,SUMIF('Relatório Custo'!$F:$F,"&lt;="&amp;$A30,'Relatório Custo'!$V:$V),0)</f>
        <v>0</v>
      </c>
      <c r="I30" s="377"/>
      <c r="J30" s="376">
        <f>IF(A30&lt;='Indicadores Financeiros'!$F$14,SUMIF('Relatório Custo'!$F:$F,"&lt;="&amp;$A30,'Relatório Custo'!$W:$W),0)</f>
        <v>0</v>
      </c>
      <c r="K30" s="377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57">
        <v>9</v>
      </c>
      <c r="B31" s="358"/>
      <c r="C31" s="376">
        <f>IF(A31&lt;='Indicadores Financeiros'!$F$14,SUMIF('Relatório Custo'!$F:$F,"&lt;="&amp;$A31,'Relatório Custo'!$S:$S),0)</f>
        <v>0</v>
      </c>
      <c r="D31" s="378"/>
      <c r="E31" s="378"/>
      <c r="F31" s="378"/>
      <c r="G31" s="377"/>
      <c r="H31" s="376">
        <f>IF(A31&lt;='Indicadores Financeiros'!$F$14,SUMIF('Relatório Custo'!$F:$F,"&lt;="&amp;$A31,'Relatório Custo'!$V:$V),0)</f>
        <v>0</v>
      </c>
      <c r="I31" s="377"/>
      <c r="J31" s="376">
        <f>IF(A31&lt;='Indicadores Financeiros'!$F$14,SUMIF('Relatório Custo'!$F:$F,"&lt;="&amp;$A31,'Relatório Custo'!$W:$W),0)</f>
        <v>0</v>
      </c>
      <c r="K31" s="377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57">
        <v>10</v>
      </c>
      <c r="B32" s="358"/>
      <c r="C32" s="376">
        <f>IF(A32&lt;='Indicadores Financeiros'!$F$14,SUMIF('Relatório Custo'!$F:$F,"&lt;="&amp;$A32,'Relatório Custo'!$S:$S),0)</f>
        <v>0</v>
      </c>
      <c r="D32" s="378"/>
      <c r="E32" s="378"/>
      <c r="F32" s="378"/>
      <c r="G32" s="377"/>
      <c r="H32" s="376">
        <f>IF(A32&lt;='Indicadores Financeiros'!$F$14,SUMIF('Relatório Custo'!$F:$F,"&lt;="&amp;$A32,'Relatório Custo'!$V:$V),0)</f>
        <v>0</v>
      </c>
      <c r="I32" s="377"/>
      <c r="J32" s="376">
        <f>IF(A32&lt;='Indicadores Financeiros'!$F$14,SUMIF('Relatório Custo'!$F:$F,"&lt;="&amp;$A32,'Relatório Custo'!$W:$W),0)</f>
        <v>0</v>
      </c>
      <c r="K32" s="377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57">
        <v>11</v>
      </c>
      <c r="B33" s="358"/>
      <c r="C33" s="376">
        <f>IF(A33&lt;='Indicadores Financeiros'!$F$14,SUMIF('Relatório Custo'!$F:$F,"&lt;="&amp;$A33,'Relatório Custo'!$S:$S),0)</f>
        <v>0</v>
      </c>
      <c r="D33" s="378"/>
      <c r="E33" s="378"/>
      <c r="F33" s="378"/>
      <c r="G33" s="377"/>
      <c r="H33" s="376">
        <f>IF(A33&lt;='Indicadores Financeiros'!$F$14,SUMIF('Relatório Custo'!$F:$F,"&lt;="&amp;$A33,'Relatório Custo'!$V:$V),0)</f>
        <v>0</v>
      </c>
      <c r="I33" s="377"/>
      <c r="J33" s="376">
        <f>IF(A33&lt;='Indicadores Financeiros'!$F$14,SUMIF('Relatório Custo'!$F:$F,"&lt;="&amp;$A33,'Relatório Custo'!$W:$W),0)</f>
        <v>0</v>
      </c>
      <c r="K33" s="377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57">
        <v>12</v>
      </c>
      <c r="B34" s="358"/>
      <c r="C34" s="376">
        <f>IF(A34&lt;='Indicadores Financeiros'!$F$14,SUMIF('Relatório Custo'!$F:$F,"&lt;="&amp;$A34,'Relatório Custo'!$S:$S),0)</f>
        <v>0</v>
      </c>
      <c r="D34" s="378"/>
      <c r="E34" s="378"/>
      <c r="F34" s="378"/>
      <c r="G34" s="377"/>
      <c r="H34" s="376">
        <f>IF(A34&lt;='Indicadores Financeiros'!$F$14,SUMIF('Relatório Custo'!$F:$F,"&lt;="&amp;$A34,'Relatório Custo'!$V:$V),0)</f>
        <v>0</v>
      </c>
      <c r="I34" s="377"/>
      <c r="J34" s="376">
        <f>IF(A34&lt;='Indicadores Financeiros'!$F$14,SUMIF('Relatório Custo'!$F:$F,"&lt;="&amp;$A34,'Relatório Custo'!$W:$W),0)</f>
        <v>0</v>
      </c>
      <c r="K34" s="377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57">
        <v>13</v>
      </c>
      <c r="B35" s="358"/>
      <c r="C35" s="376">
        <f>IF(A35&lt;='Indicadores Financeiros'!$F$14,SUMIF('Relatório Custo'!$F:$F,"&lt;="&amp;$A35,'Relatório Custo'!$S:$S),0)</f>
        <v>0</v>
      </c>
      <c r="D35" s="378"/>
      <c r="E35" s="378"/>
      <c r="F35" s="378"/>
      <c r="G35" s="377"/>
      <c r="H35" s="376">
        <f>IF(A35&lt;='Indicadores Financeiros'!$F$14,SUMIF('Relatório Custo'!$F:$F,"&lt;="&amp;$A35,'Relatório Custo'!$V:$V),0)</f>
        <v>0</v>
      </c>
      <c r="I35" s="377"/>
      <c r="J35" s="376">
        <f>IF(A35&lt;='Indicadores Financeiros'!$F$14,SUMIF('Relatório Custo'!$F:$F,"&lt;="&amp;$A35,'Relatório Custo'!$W:$W),0)</f>
        <v>0</v>
      </c>
      <c r="K35" s="377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57">
        <v>14</v>
      </c>
      <c r="B36" s="358"/>
      <c r="C36" s="376">
        <f>IF(A36&lt;='Indicadores Financeiros'!$F$14,SUMIF('Relatório Custo'!$F:$F,"&lt;="&amp;$A36,'Relatório Custo'!$S:$S),0)</f>
        <v>0</v>
      </c>
      <c r="D36" s="378"/>
      <c r="E36" s="378"/>
      <c r="F36" s="378"/>
      <c r="G36" s="377"/>
      <c r="H36" s="376">
        <f>IF(A36&lt;='Indicadores Financeiros'!$F$14,SUMIF('Relatório Custo'!$F:$F,"&lt;="&amp;$A36,'Relatório Custo'!$V:$V),0)</f>
        <v>0</v>
      </c>
      <c r="I36" s="377"/>
      <c r="J36" s="376">
        <f>IF(A36&lt;='Indicadores Financeiros'!$F$14,SUMIF('Relatório Custo'!$F:$F,"&lt;="&amp;$A36,'Relatório Custo'!$W:$W),0)</f>
        <v>0</v>
      </c>
      <c r="K36" s="377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57">
        <v>15</v>
      </c>
      <c r="B37" s="358"/>
      <c r="C37" s="376">
        <f>IF(A37&lt;='Indicadores Financeiros'!$F$14,SUMIF('Relatório Custo'!$F:$F,"&lt;="&amp;$A37,'Relatório Custo'!$S:$S),0)</f>
        <v>0</v>
      </c>
      <c r="D37" s="378"/>
      <c r="E37" s="378"/>
      <c r="F37" s="378"/>
      <c r="G37" s="377"/>
      <c r="H37" s="376">
        <f>IF(A37&lt;='Indicadores Financeiros'!$F$14,SUMIF('Relatório Custo'!$F:$F,"&lt;="&amp;$A37,'Relatório Custo'!$V:$V),0)</f>
        <v>0</v>
      </c>
      <c r="I37" s="377"/>
      <c r="J37" s="376">
        <f>IF(A37&lt;='Indicadores Financeiros'!$F$14,SUMIF('Relatório Custo'!$F:$F,"&lt;="&amp;$A37,'Relatório Custo'!$W:$W),0)</f>
        <v>0</v>
      </c>
      <c r="K37" s="377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57">
        <v>16</v>
      </c>
      <c r="B38" s="358"/>
      <c r="C38" s="376">
        <f>IF(A38&lt;='Indicadores Financeiros'!$F$14,SUMIF('Relatório Custo'!$F:$F,"&lt;="&amp;$A38,'Relatório Custo'!$S:$S),0)</f>
        <v>0</v>
      </c>
      <c r="D38" s="378"/>
      <c r="E38" s="378"/>
      <c r="F38" s="378"/>
      <c r="G38" s="377"/>
      <c r="H38" s="376">
        <f>IF(A38&lt;='Indicadores Financeiros'!$F$14,SUMIF('Relatório Custo'!$F:$F,"&lt;="&amp;$A38,'Relatório Custo'!$V:$V),0)</f>
        <v>0</v>
      </c>
      <c r="I38" s="377"/>
      <c r="J38" s="376">
        <f>IF(A38&lt;='Indicadores Financeiros'!$F$14,SUMIF('Relatório Custo'!$F:$F,"&lt;="&amp;$A38,'Relatório Custo'!$W:$W),0)</f>
        <v>0</v>
      </c>
      <c r="K38" s="377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57">
        <v>17</v>
      </c>
      <c r="B39" s="358"/>
      <c r="C39" s="376">
        <f>IF(A39&lt;='Indicadores Financeiros'!$F$14,SUMIF('Relatório Custo'!$F:$F,"&lt;="&amp;$A39,'Relatório Custo'!$S:$S),0)</f>
        <v>0</v>
      </c>
      <c r="D39" s="378"/>
      <c r="E39" s="378"/>
      <c r="F39" s="378"/>
      <c r="G39" s="377"/>
      <c r="H39" s="376">
        <f>IF(A39&lt;='Indicadores Financeiros'!$F$14,SUMIF('Relatório Custo'!$F:$F,"&lt;="&amp;$A39,'Relatório Custo'!$V:$V),0)</f>
        <v>0</v>
      </c>
      <c r="I39" s="377"/>
      <c r="J39" s="376">
        <f>IF(A39&lt;='Indicadores Financeiros'!$F$14,SUMIF('Relatório Custo'!$F:$F,"&lt;="&amp;$A39,'Relatório Custo'!$W:$W),0)</f>
        <v>0</v>
      </c>
      <c r="K39" s="377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57">
        <v>18</v>
      </c>
      <c r="B40" s="358"/>
      <c r="C40" s="376">
        <f>IF(A40&lt;='Indicadores Financeiros'!$F$14,SUMIF('Relatório Custo'!$F:$F,"&lt;="&amp;$A40,'Relatório Custo'!$S:$S),0)</f>
        <v>0</v>
      </c>
      <c r="D40" s="378"/>
      <c r="E40" s="378"/>
      <c r="F40" s="378"/>
      <c r="G40" s="377"/>
      <c r="H40" s="376">
        <f>IF(A40&lt;='Indicadores Financeiros'!$F$14,SUMIF('Relatório Custo'!$F:$F,"&lt;="&amp;$A40,'Relatório Custo'!$V:$V),0)</f>
        <v>0</v>
      </c>
      <c r="I40" s="377"/>
      <c r="J40" s="376">
        <f>IF(A40&lt;='Indicadores Financeiros'!$F$14,SUMIF('Relatório Custo'!$F:$F,"&lt;="&amp;$A40,'Relatório Custo'!$W:$W),0)</f>
        <v>0</v>
      </c>
      <c r="K40" s="377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57">
        <v>19</v>
      </c>
      <c r="B41" s="358"/>
      <c r="C41" s="376">
        <f>IF(A41&lt;='Indicadores Financeiros'!$F$14,SUMIF('Relatório Custo'!$F:$F,"&lt;="&amp;$A41,'Relatório Custo'!$S:$S),0)</f>
        <v>0</v>
      </c>
      <c r="D41" s="378"/>
      <c r="E41" s="378"/>
      <c r="F41" s="378"/>
      <c r="G41" s="377"/>
      <c r="H41" s="376">
        <f>IF(A41&lt;='Indicadores Financeiros'!$F$14,SUMIF('Relatório Custo'!$F:$F,"&lt;="&amp;$A41,'Relatório Custo'!$V:$V),0)</f>
        <v>0</v>
      </c>
      <c r="I41" s="377"/>
      <c r="J41" s="376">
        <f>IF(A41&lt;='Indicadores Financeiros'!$F$14,SUMIF('Relatório Custo'!$F:$F,"&lt;="&amp;$A41,'Relatório Custo'!$W:$W),0)</f>
        <v>0</v>
      </c>
      <c r="K41" s="377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57">
        <v>20</v>
      </c>
      <c r="B42" s="358"/>
      <c r="C42" s="376">
        <f>IF(A42&lt;='Indicadores Financeiros'!$F$14,SUMIF('Relatório Custo'!$F:$F,"&lt;="&amp;$A42,'Relatório Custo'!$S:$S),0)</f>
        <v>0</v>
      </c>
      <c r="D42" s="378"/>
      <c r="E42" s="378"/>
      <c r="F42" s="378"/>
      <c r="G42" s="377"/>
      <c r="H42" s="376">
        <f>IF(A42&lt;='Indicadores Financeiros'!$F$14,SUMIF('Relatório Custo'!$F:$F,"&lt;="&amp;$A42,'Relatório Custo'!$V:$V),0)</f>
        <v>0</v>
      </c>
      <c r="I42" s="377"/>
      <c r="J42" s="376">
        <f>IF(A42&lt;='Indicadores Financeiros'!$F$14,SUMIF('Relatório Custo'!$F:$F,"&lt;="&amp;$A42,'Relatório Custo'!$W:$W),0)</f>
        <v>0</v>
      </c>
      <c r="K42" s="377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s="68" customFormat="1" x14ac:dyDescent="0.25">
      <c r="A43" s="357">
        <v>21</v>
      </c>
      <c r="B43" s="358"/>
      <c r="C43" s="376">
        <f>IF(A43&lt;='Indicadores Financeiros'!$F$14,SUMIF('Relatório Custo'!$F:$F,"&lt;="&amp;$A43,'Relatório Custo'!$S:$S),0)</f>
        <v>0</v>
      </c>
      <c r="D43" s="378"/>
      <c r="E43" s="378"/>
      <c r="F43" s="378"/>
      <c r="G43" s="377"/>
      <c r="H43" s="376">
        <f>IF(A43&lt;='Indicadores Financeiros'!$F$14,SUMIF('Relatório Custo'!$F:$F,"&lt;="&amp;$A43,'Relatório Custo'!$V:$V),0)</f>
        <v>0</v>
      </c>
      <c r="I43" s="377"/>
      <c r="J43" s="376">
        <f>IF(A43&lt;='Indicadores Financeiros'!$F$14,SUMIF('Relatório Custo'!$F:$F,"&lt;="&amp;$A43,'Relatório Custo'!$W:$W),0)</f>
        <v>0</v>
      </c>
      <c r="K43" s="377"/>
      <c r="L43" s="83"/>
    </row>
    <row r="44" spans="1:193" s="68" customFormat="1" x14ac:dyDescent="0.25">
      <c r="A44" s="357">
        <v>22</v>
      </c>
      <c r="B44" s="358"/>
      <c r="C44" s="376">
        <f>IF(A44&lt;='Indicadores Financeiros'!$F$14,SUMIF('Relatório Custo'!$F:$F,"&lt;="&amp;$A44,'Relatório Custo'!$S:$S),0)</f>
        <v>0</v>
      </c>
      <c r="D44" s="378"/>
      <c r="E44" s="378"/>
      <c r="F44" s="378"/>
      <c r="G44" s="377"/>
      <c r="H44" s="376">
        <f>IF(A44&lt;='Indicadores Financeiros'!$F$14,SUMIF('Relatório Custo'!$F:$F,"&lt;="&amp;$A44,'Relatório Custo'!$V:$V),0)</f>
        <v>0</v>
      </c>
      <c r="I44" s="377"/>
      <c r="J44" s="376">
        <f>IF(A44&lt;='Indicadores Financeiros'!$F$14,SUMIF('Relatório Custo'!$F:$F,"&lt;="&amp;$A44,'Relatório Custo'!$W:$W),0)</f>
        <v>0</v>
      </c>
      <c r="K44" s="377"/>
      <c r="L44" s="83"/>
    </row>
    <row r="45" spans="1:193" s="68" customFormat="1" x14ac:dyDescent="0.25">
      <c r="A45" s="357">
        <v>23</v>
      </c>
      <c r="B45" s="358"/>
      <c r="C45" s="376">
        <f>IF(A45&lt;='Indicadores Financeiros'!$F$14,SUMIF('Relatório Custo'!$F:$F,"&lt;="&amp;$A45,'Relatório Custo'!$S:$S),0)</f>
        <v>0</v>
      </c>
      <c r="D45" s="378"/>
      <c r="E45" s="378"/>
      <c r="F45" s="378"/>
      <c r="G45" s="377"/>
      <c r="H45" s="376">
        <f>IF(A45&lt;='Indicadores Financeiros'!$F$14,SUMIF('Relatório Custo'!$F:$F,"&lt;="&amp;$A45,'Relatório Custo'!$V:$V),0)</f>
        <v>0</v>
      </c>
      <c r="I45" s="377"/>
      <c r="J45" s="376">
        <f>IF(A45&lt;='Indicadores Financeiros'!$F$14,SUMIF('Relatório Custo'!$F:$F,"&lt;="&amp;$A45,'Relatório Custo'!$W:$W),0)</f>
        <v>0</v>
      </c>
      <c r="K45" s="377"/>
      <c r="L45" s="83"/>
    </row>
    <row r="46" spans="1:193" s="68" customFormat="1" x14ac:dyDescent="0.25">
      <c r="A46" s="357">
        <v>24</v>
      </c>
      <c r="B46" s="358"/>
      <c r="C46" s="376">
        <f>IF(A46&lt;='Indicadores Financeiros'!$F$14,SUMIF('Relatório Custo'!$F:$F,"&lt;="&amp;$A46,'Relatório Custo'!$S:$S),0)</f>
        <v>0</v>
      </c>
      <c r="D46" s="378"/>
      <c r="E46" s="378"/>
      <c r="F46" s="378"/>
      <c r="G46" s="377"/>
      <c r="H46" s="376">
        <f>IF(A46&lt;='Indicadores Financeiros'!$F$14,SUMIF('Relatório Custo'!$F:$F,"&lt;="&amp;$A46,'Relatório Custo'!$V:$V),0)</f>
        <v>0</v>
      </c>
      <c r="I46" s="377"/>
      <c r="J46" s="376">
        <f>IF(A46&lt;='Indicadores Financeiros'!$F$14,SUMIF('Relatório Custo'!$F:$F,"&lt;="&amp;$A46,'Relatório Custo'!$W:$W),0)</f>
        <v>0</v>
      </c>
      <c r="K46" s="377"/>
      <c r="L46" s="83"/>
    </row>
    <row r="47" spans="1:193" s="68" customFormat="1" x14ac:dyDescent="0.25">
      <c r="A47" s="357">
        <v>25</v>
      </c>
      <c r="B47" s="358"/>
      <c r="C47" s="376">
        <f>IF(A47&lt;='Indicadores Financeiros'!$F$14,SUMIF('Relatório Custo'!$F:$F,"&lt;="&amp;$A47,'Relatório Custo'!$S:$S),0)</f>
        <v>0</v>
      </c>
      <c r="D47" s="378"/>
      <c r="E47" s="378"/>
      <c r="F47" s="378"/>
      <c r="G47" s="377"/>
      <c r="H47" s="376">
        <f>IF(A47&lt;='Indicadores Financeiros'!$F$14,SUMIF('Relatório Custo'!$F:$F,"&lt;="&amp;$A47,'Relatório Custo'!$V:$V),0)</f>
        <v>0</v>
      </c>
      <c r="I47" s="377"/>
      <c r="J47" s="376">
        <f>IF(A47&lt;='Indicadores Financeiros'!$F$14,SUMIF('Relatório Custo'!$F:$F,"&lt;="&amp;$A47,'Relatório Custo'!$W:$W),0)</f>
        <v>0</v>
      </c>
      <c r="K47" s="377"/>
      <c r="L47" s="83"/>
    </row>
    <row r="48" spans="1:193" s="68" customFormat="1" x14ac:dyDescent="0.25">
      <c r="A48" s="357">
        <v>26</v>
      </c>
      <c r="B48" s="358"/>
      <c r="C48" s="376">
        <f>IF(A48&lt;='Indicadores Financeiros'!$F$14,SUMIF('Relatório Custo'!$F:$F,"&lt;="&amp;$A48,'Relatório Custo'!$S:$S),0)</f>
        <v>0</v>
      </c>
      <c r="D48" s="378"/>
      <c r="E48" s="378"/>
      <c r="F48" s="378"/>
      <c r="G48" s="377"/>
      <c r="H48" s="376">
        <f>IF(A48&lt;='Indicadores Financeiros'!$F$14,SUMIF('Relatório Custo'!$F:$F,"&lt;="&amp;$A48,'Relatório Custo'!$V:$V),0)</f>
        <v>0</v>
      </c>
      <c r="I48" s="377"/>
      <c r="J48" s="376">
        <f>IF(A48&lt;='Indicadores Financeiros'!$F$14,SUMIF('Relatório Custo'!$F:$F,"&lt;="&amp;$A48,'Relatório Custo'!$W:$W),0)</f>
        <v>0</v>
      </c>
      <c r="K48" s="377"/>
      <c r="L48" s="83"/>
    </row>
    <row r="49" spans="1:12" s="68" customFormat="1" x14ac:dyDescent="0.25">
      <c r="A49" s="357">
        <v>27</v>
      </c>
      <c r="B49" s="358"/>
      <c r="C49" s="376">
        <f>IF(A49&lt;='Indicadores Financeiros'!$F$14,SUMIF('Relatório Custo'!$F:$F,"&lt;="&amp;$A49,'Relatório Custo'!$S:$S),0)</f>
        <v>0</v>
      </c>
      <c r="D49" s="378"/>
      <c r="E49" s="378"/>
      <c r="F49" s="378"/>
      <c r="G49" s="377"/>
      <c r="H49" s="376">
        <f>IF(A49&lt;='Indicadores Financeiros'!$F$14,SUMIF('Relatório Custo'!$F:$F,"&lt;="&amp;$A49,'Relatório Custo'!$V:$V),0)</f>
        <v>0</v>
      </c>
      <c r="I49" s="377"/>
      <c r="J49" s="376">
        <f>IF(A49&lt;='Indicadores Financeiros'!$F$14,SUMIF('Relatório Custo'!$F:$F,"&lt;="&amp;$A49,'Relatório Custo'!$W:$W),0)</f>
        <v>0</v>
      </c>
      <c r="K49" s="377"/>
      <c r="L49" s="83"/>
    </row>
    <row r="50" spans="1:12" s="68" customFormat="1" x14ac:dyDescent="0.25">
      <c r="A50" s="357">
        <v>28</v>
      </c>
      <c r="B50" s="358"/>
      <c r="C50" s="376">
        <f>IF(A50&lt;='Indicadores Financeiros'!$F$14,SUMIF('Relatório Custo'!$F:$F,"&lt;="&amp;$A50,'Relatório Custo'!$S:$S),0)</f>
        <v>0</v>
      </c>
      <c r="D50" s="378"/>
      <c r="E50" s="378"/>
      <c r="F50" s="378"/>
      <c r="G50" s="377"/>
      <c r="H50" s="376">
        <f>IF(A50&lt;='Indicadores Financeiros'!$F$14,SUMIF('Relatório Custo'!$F:$F,"&lt;="&amp;$A50,'Relatório Custo'!$V:$V),0)</f>
        <v>0</v>
      </c>
      <c r="I50" s="377"/>
      <c r="J50" s="376">
        <f>IF(A50&lt;='Indicadores Financeiros'!$F$14,SUMIF('Relatório Custo'!$F:$F,"&lt;="&amp;$A50,'Relatório Custo'!$W:$W),0)</f>
        <v>0</v>
      </c>
      <c r="K50" s="377"/>
      <c r="L50" s="83"/>
    </row>
    <row r="51" spans="1:12" s="68" customFormat="1" x14ac:dyDescent="0.25">
      <c r="A51" s="357">
        <v>29</v>
      </c>
      <c r="B51" s="358"/>
      <c r="C51" s="376">
        <f>IF(A51&lt;='Indicadores Financeiros'!$F$14,SUMIF('Relatório Custo'!$F:$F,"&lt;="&amp;$A51,'Relatório Custo'!$S:$S),0)</f>
        <v>0</v>
      </c>
      <c r="D51" s="378"/>
      <c r="E51" s="378"/>
      <c r="F51" s="378"/>
      <c r="G51" s="377"/>
      <c r="H51" s="376">
        <f>IF(A51&lt;='Indicadores Financeiros'!$F$14,SUMIF('Relatório Custo'!$F:$F,"&lt;="&amp;$A51,'Relatório Custo'!$V:$V),0)</f>
        <v>0</v>
      </c>
      <c r="I51" s="377"/>
      <c r="J51" s="376">
        <f>IF(A51&lt;='Indicadores Financeiros'!$F$14,SUMIF('Relatório Custo'!$F:$F,"&lt;="&amp;$A51,'Relatório Custo'!$W:$W),0)</f>
        <v>0</v>
      </c>
      <c r="K51" s="377"/>
      <c r="L51" s="83"/>
    </row>
    <row r="52" spans="1:12" s="68" customFormat="1" x14ac:dyDescent="0.25">
      <c r="A52" s="357">
        <v>30</v>
      </c>
      <c r="B52" s="358"/>
      <c r="C52" s="376">
        <f>IF(A52&lt;='Indicadores Financeiros'!$F$14,SUMIF('Relatório Custo'!$F:$F,"&lt;="&amp;$A52,'Relatório Custo'!$S:$S),0)</f>
        <v>0</v>
      </c>
      <c r="D52" s="378"/>
      <c r="E52" s="378"/>
      <c r="F52" s="378"/>
      <c r="G52" s="377"/>
      <c r="H52" s="376">
        <f>IF(A52&lt;='Indicadores Financeiros'!$F$14,SUMIF('Relatório Custo'!$F:$F,"&lt;="&amp;$A52,'Relatório Custo'!$V:$V),0)</f>
        <v>0</v>
      </c>
      <c r="I52" s="377"/>
      <c r="J52" s="376">
        <f>IF(A52&lt;='Indicadores Financeiros'!$F$14,SUMIF('Relatório Custo'!$F:$F,"&lt;="&amp;$A52,'Relatório Custo'!$W:$W),0)</f>
        <v>0</v>
      </c>
      <c r="K52" s="377"/>
      <c r="L52" s="83"/>
    </row>
    <row r="53" spans="1:12" s="68" customFormat="1" ht="11.25" x14ac:dyDescent="0.25">
      <c r="A53" s="108" t="s">
        <v>177</v>
      </c>
      <c r="B53" s="108"/>
      <c r="C53" s="388">
        <f>ROUND(SUM(C23:G52),2)</f>
        <v>0</v>
      </c>
      <c r="D53" s="389"/>
      <c r="E53" s="389"/>
      <c r="F53" s="389"/>
      <c r="G53" s="390"/>
      <c r="H53" s="388">
        <f>ROUND(SUM(H23:I52),2)</f>
        <v>0</v>
      </c>
      <c r="I53" s="390"/>
      <c r="J53" s="388">
        <f>ROUND(SUM(J23:K52),2)</f>
        <v>0</v>
      </c>
      <c r="K53" s="390"/>
      <c r="L53" s="83"/>
    </row>
    <row r="54" spans="1:12" s="68" customFormat="1" ht="11.25" x14ac:dyDescent="0.25">
      <c r="C54" s="84"/>
      <c r="D54" s="117"/>
      <c r="E54" s="84"/>
      <c r="F54" s="84"/>
      <c r="G54" s="92">
        <f>C53-K9</f>
        <v>0</v>
      </c>
      <c r="H54" s="84"/>
      <c r="I54" s="92"/>
      <c r="J54" s="84"/>
      <c r="K54" s="92"/>
    </row>
    <row r="55" spans="1:12" s="68" customFormat="1" ht="11.25" x14ac:dyDescent="0.25">
      <c r="D55" s="118"/>
      <c r="K55" s="70"/>
    </row>
    <row r="56" spans="1:12" s="68" customFormat="1" ht="11.25" x14ac:dyDescent="0.25">
      <c r="D56" s="118"/>
    </row>
    <row r="57" spans="1:12" s="68" customFormat="1" ht="11.25" x14ac:dyDescent="0.25">
      <c r="D57" s="118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x14ac:dyDescent="0.25">
      <c r="A456" s="68"/>
      <c r="B456" s="68"/>
      <c r="C456" s="68"/>
      <c r="D456" s="118"/>
      <c r="E456" s="68"/>
      <c r="F456" s="68"/>
      <c r="G456" s="68"/>
      <c r="H456" s="68"/>
      <c r="I456" s="68"/>
      <c r="J456" s="68"/>
      <c r="K456" s="68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</row>
    <row r="457" spans="1:193" x14ac:dyDescent="0.25">
      <c r="A457" s="68"/>
      <c r="B457" s="68"/>
      <c r="C457" s="68"/>
      <c r="D457" s="118"/>
      <c r="E457" s="68"/>
      <c r="F457" s="68"/>
      <c r="G457" s="68"/>
      <c r="H457" s="68"/>
      <c r="I457" s="68"/>
      <c r="J457" s="68"/>
      <c r="K457" s="68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</sheetData>
  <sheetProtection algorithmName="SHA-512" hashValue="ElHcUibKvj9vVpPEChaWPNyeV+Fcgz7rnXW12yADk/f2AotimwWLVndJQr17TXa1pOmRW4TU5KLipX4jIpMqpA==" saltValue="RJUo5WNk0xXXaP8LxLzLvA==" spinCount="100000" sheet="1" objects="1" scenarios="1"/>
  <autoFilter ref="A2:K10" xr:uid="{00000000-0009-0000-0000-000003000000}">
    <filterColumn colId="1" showButton="0"/>
    <filterColumn colId="2" showButton="0"/>
    <filterColumn colId="3" showButton="0"/>
  </autoFilter>
  <mergeCells count="134">
    <mergeCell ref="H52:I52"/>
    <mergeCell ref="H53:I53"/>
    <mergeCell ref="J53:K53"/>
    <mergeCell ref="H46:I46"/>
    <mergeCell ref="H47:I47"/>
    <mergeCell ref="H48:I48"/>
    <mergeCell ref="H49:I49"/>
    <mergeCell ref="H50:I50"/>
    <mergeCell ref="H51:I51"/>
    <mergeCell ref="J47:K47"/>
    <mergeCell ref="J48:K48"/>
    <mergeCell ref="J49:K49"/>
    <mergeCell ref="J50:K50"/>
    <mergeCell ref="J51:K51"/>
    <mergeCell ref="J52:K52"/>
    <mergeCell ref="J46:K46"/>
    <mergeCell ref="J44:K44"/>
    <mergeCell ref="H39:I39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H45:I45"/>
    <mergeCell ref="H38:I38"/>
    <mergeCell ref="H40:I40"/>
    <mergeCell ref="H41:I41"/>
    <mergeCell ref="H42:I42"/>
    <mergeCell ref="J32:K32"/>
    <mergeCell ref="J33:K33"/>
    <mergeCell ref="J34:K34"/>
    <mergeCell ref="H34:I34"/>
    <mergeCell ref="H35:I35"/>
    <mergeCell ref="H36:I36"/>
    <mergeCell ref="H37:I37"/>
    <mergeCell ref="J45:K45"/>
    <mergeCell ref="H33:I33"/>
    <mergeCell ref="J40:K40"/>
    <mergeCell ref="J41:K41"/>
    <mergeCell ref="J35:K35"/>
    <mergeCell ref="J36:K36"/>
    <mergeCell ref="J37:K37"/>
    <mergeCell ref="J38:K38"/>
    <mergeCell ref="J39:K39"/>
    <mergeCell ref="H44:I44"/>
    <mergeCell ref="J42:K42"/>
    <mergeCell ref="J43:K43"/>
    <mergeCell ref="C45:G45"/>
    <mergeCell ref="C40:G40"/>
    <mergeCell ref="C41:G41"/>
    <mergeCell ref="C42:G42"/>
    <mergeCell ref="C43:G43"/>
    <mergeCell ref="C44:G44"/>
    <mergeCell ref="C39:G39"/>
    <mergeCell ref="C53:G53"/>
    <mergeCell ref="H21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C34:G34"/>
    <mergeCell ref="C35:G35"/>
    <mergeCell ref="C36:G36"/>
    <mergeCell ref="C37:G37"/>
    <mergeCell ref="C38:G38"/>
    <mergeCell ref="C50:G50"/>
    <mergeCell ref="C51:G51"/>
    <mergeCell ref="A52:B52"/>
    <mergeCell ref="A47:B47"/>
    <mergeCell ref="A48:B48"/>
    <mergeCell ref="A49:B49"/>
    <mergeCell ref="A51:B51"/>
    <mergeCell ref="C47:G47"/>
    <mergeCell ref="C48:G48"/>
    <mergeCell ref="C49:G49"/>
    <mergeCell ref="C52:G5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7:B37"/>
    <mergeCell ref="C24:G24"/>
    <mergeCell ref="C25:G25"/>
    <mergeCell ref="C26:G26"/>
    <mergeCell ref="C27:G27"/>
    <mergeCell ref="C28:G28"/>
    <mergeCell ref="A21:B22"/>
    <mergeCell ref="A23:B23"/>
    <mergeCell ref="A41:B41"/>
    <mergeCell ref="A42:B42"/>
    <mergeCell ref="C29:G29"/>
    <mergeCell ref="C30:G30"/>
    <mergeCell ref="C31:G31"/>
    <mergeCell ref="C32:G32"/>
    <mergeCell ref="C33:G33"/>
    <mergeCell ref="A1:K1"/>
    <mergeCell ref="A50:B50"/>
    <mergeCell ref="A18:I18"/>
    <mergeCell ref="A11:K11"/>
    <mergeCell ref="A20:K20"/>
    <mergeCell ref="A24:B24"/>
    <mergeCell ref="A25:B25"/>
    <mergeCell ref="A26:B26"/>
    <mergeCell ref="A27:B27"/>
    <mergeCell ref="A28:B28"/>
    <mergeCell ref="A34:B34"/>
    <mergeCell ref="A35:B35"/>
    <mergeCell ref="A36:B36"/>
    <mergeCell ref="A38:B38"/>
    <mergeCell ref="A39:B39"/>
    <mergeCell ref="A40:B40"/>
    <mergeCell ref="K13:K17"/>
    <mergeCell ref="A9:G9"/>
    <mergeCell ref="B2:E2"/>
    <mergeCell ref="J21:K22"/>
    <mergeCell ref="H43:I43"/>
    <mergeCell ref="C46:G46"/>
    <mergeCell ref="C21:G22"/>
    <mergeCell ref="C23:G23"/>
  </mergeCells>
  <dataValidations disablePrompts="1" count="1">
    <dataValidation type="decimal" operator="greaterThanOrEqual" allowBlank="1" showInputMessage="1" showErrorMessage="1" sqref="J16" xr:uid="{00000000-0002-0000-0300-000000000000}">
      <formula1>0</formula1>
    </dataValidation>
  </dataValidations>
  <printOptions horizontalCentered="1"/>
  <pageMargins left="0.43307086614173229" right="0.15748031496062992" top="0.86614173228346458" bottom="0.86614173228346458" header="0.27559055118110237" footer="0.35433070866141736"/>
  <pageSetup paperSize="9" scale="70" orientation="portrait" r:id="rId1"/>
  <headerFooter>
    <oddHeader>&amp;C&amp;"-,Negrito"PLANILHA DE COMPOSIÇÃO DE CUSTOS
CUSTO RESUMIDO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GK462"/>
  <sheetViews>
    <sheetView showGridLines="0" workbookViewId="0">
      <selection activeCell="J26" sqref="J26:K26"/>
    </sheetView>
  </sheetViews>
  <sheetFormatPr defaultRowHeight="15" x14ac:dyDescent="0.25"/>
  <cols>
    <col min="1" max="1" width="9.7109375" customWidth="1"/>
    <col min="2" max="2" width="39" customWidth="1"/>
    <col min="3" max="3" width="10.85546875" bestFit="1" customWidth="1"/>
    <col min="4" max="4" width="5" style="119" customWidth="1"/>
    <col min="5" max="5" width="4.28515625" customWidth="1"/>
    <col min="6" max="6" width="12.85546875" bestFit="1" customWidth="1"/>
    <col min="7" max="7" width="11" customWidth="1"/>
    <col min="8" max="8" width="10" customWidth="1"/>
    <col min="9" max="9" width="14" customWidth="1"/>
    <col min="10" max="10" width="12" customWidth="1"/>
    <col min="11" max="11" width="14.4257812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93" x14ac:dyDescent="0.25">
      <c r="B1" s="209" t="s">
        <v>178</v>
      </c>
      <c r="C1" s="397" t="s">
        <v>240</v>
      </c>
      <c r="D1" s="398"/>
      <c r="E1" s="398"/>
      <c r="F1" s="398"/>
      <c r="G1" s="398"/>
      <c r="H1" s="399"/>
    </row>
    <row r="3" spans="1:193" x14ac:dyDescent="0.25">
      <c r="A3" s="354" t="s">
        <v>156</v>
      </c>
      <c r="B3" s="355"/>
      <c r="C3" s="355"/>
      <c r="D3" s="355"/>
      <c r="E3" s="355"/>
      <c r="F3" s="355"/>
      <c r="G3" s="355"/>
      <c r="H3" s="355"/>
      <c r="I3" s="355"/>
      <c r="J3" s="355"/>
      <c r="K3" s="356"/>
    </row>
    <row r="4" spans="1:193" ht="22.5" x14ac:dyDescent="0.25">
      <c r="A4" s="113" t="s">
        <v>135</v>
      </c>
      <c r="B4" s="369" t="s">
        <v>136</v>
      </c>
      <c r="C4" s="370"/>
      <c r="D4" s="370"/>
      <c r="E4" s="371"/>
      <c r="F4" s="114" t="s">
        <v>137</v>
      </c>
      <c r="G4" s="114" t="s">
        <v>139</v>
      </c>
      <c r="H4" s="114" t="s">
        <v>157</v>
      </c>
      <c r="I4" s="114" t="s">
        <v>158</v>
      </c>
      <c r="J4" s="115" t="s">
        <v>112</v>
      </c>
      <c r="K4" s="115" t="s">
        <v>160</v>
      </c>
    </row>
    <row r="5" spans="1:193" x14ac:dyDescent="0.25">
      <c r="A5" s="206">
        <v>550847</v>
      </c>
      <c r="B5" s="394" t="str">
        <f>VLOOKUP(A5,'Tabela de Códigos e Valores'!A:B,2,FALSE)</f>
        <v>Eletricista - 44 horas semanais - seg a sex</v>
      </c>
      <c r="C5" s="395"/>
      <c r="D5" s="395"/>
      <c r="E5" s="396"/>
      <c r="F5" s="106" t="str">
        <f>VLOOKUP($A5,'Tabela de Códigos e Valores'!$A:$N,5,FALSE)</f>
        <v>Posto</v>
      </c>
      <c r="G5" s="106" t="str">
        <f>VLOOKUP($A5,'Tabela de Códigos e Valores'!$A:$N,6,FALSE)</f>
        <v>Mensal</v>
      </c>
      <c r="H5" s="120">
        <f>SUMIFS('Relatório Custo'!$J:$J,'Relatório Custo'!$C:$C,$A5,'Relatório Custo'!$B:$B,'Custo  Resumido por local'!$C$1)</f>
        <v>1</v>
      </c>
      <c r="I5" s="69">
        <f>IF(F5="Posto",SUMIFS('Relatório Custo'!$V:$V,'Relatório Custo'!$C:$C,$A5,'Relatório Custo'!$B:$B,'Custo  Resumido por local'!$C$1),0)</f>
        <v>0</v>
      </c>
      <c r="J5" s="69">
        <f>SUMIFS('Relatório Custo'!$S:$S,'Relatório Custo'!$C:$C,$A5,'Relatório Custo'!$B:$B,'Custo  Resumido por local'!$C$1)</f>
        <v>0</v>
      </c>
      <c r="K5" s="69">
        <f>SUMIFS('Relatório Custo'!$T:$T,'Relatório Custo'!$C:$C,$A5,'Relatório Custo'!$B:$B,'Custo  Resumido por local'!$C$1)</f>
        <v>0</v>
      </c>
      <c r="L5" s="70"/>
      <c r="M5" s="70"/>
      <c r="N5" s="71"/>
    </row>
    <row r="6" spans="1:193" x14ac:dyDescent="0.25">
      <c r="A6" s="206">
        <v>550848</v>
      </c>
      <c r="B6" s="394" t="str">
        <f>VLOOKUP(A6,'Tabela de Códigos e Valores'!A:B,2,FALSE)</f>
        <v>Encanador (a) - 44 horas semanais - seg a sex</v>
      </c>
      <c r="C6" s="395"/>
      <c r="D6" s="395"/>
      <c r="E6" s="396"/>
      <c r="F6" s="106" t="str">
        <f>VLOOKUP($A6,'Tabela de Códigos e Valores'!$A:$N,5,FALSE)</f>
        <v>Posto</v>
      </c>
      <c r="G6" s="106" t="str">
        <f>VLOOKUP($A6,'Tabela de Códigos e Valores'!$A:$N,6,FALSE)</f>
        <v>Mensal</v>
      </c>
      <c r="H6" s="120">
        <f>SUMIFS('Relatório Custo'!$J:$J,'Relatório Custo'!$C:$C,$A6,'Relatório Custo'!$B:$B,'Custo  Resumido por local'!$C$1)</f>
        <v>1</v>
      </c>
      <c r="I6" s="69">
        <f>IF(F6="Posto",SUMIFS('Relatório Custo'!$V:$V,'Relatório Custo'!$C:$C,$A6,'Relatório Custo'!$B:$B,'Custo  Resumido por local'!$C$1),0)</f>
        <v>0</v>
      </c>
      <c r="J6" s="69">
        <f>SUMIFS('Relatório Custo'!$S:$S,'Relatório Custo'!$C:$C,$A6,'Relatório Custo'!$B:$B,'Custo  Resumido por local'!$C$1)</f>
        <v>0</v>
      </c>
      <c r="K6" s="69">
        <f>SUMIFS('Relatório Custo'!$T:$T,'Relatório Custo'!$C:$C,$A6,'Relatório Custo'!$B:$B,'Custo  Resumido por local'!$C$1)</f>
        <v>0</v>
      </c>
      <c r="L6" s="70"/>
      <c r="M6" s="70"/>
    </row>
    <row r="7" spans="1:193" x14ac:dyDescent="0.25">
      <c r="A7" s="206">
        <v>550850</v>
      </c>
      <c r="B7" s="394" t="str">
        <f>VLOOKUP(A7,'Tabela de Códigos e Valores'!A:B,2,FALSE)</f>
        <v>Pintor (a) - 44 horas semanais - seg a sex</v>
      </c>
      <c r="C7" s="395"/>
      <c r="D7" s="395"/>
      <c r="E7" s="396"/>
      <c r="F7" s="106" t="str">
        <f>VLOOKUP($A7,'Tabela de Códigos e Valores'!$A:$N,5,FALSE)</f>
        <v>Posto</v>
      </c>
      <c r="G7" s="106" t="str">
        <f>VLOOKUP($A7,'Tabela de Códigos e Valores'!$A:$N,6,FALSE)</f>
        <v>Mensal</v>
      </c>
      <c r="H7" s="120">
        <f>SUMIFS('Relatório Custo'!$J:$J,'Relatório Custo'!$C:$C,$A7,'Relatório Custo'!$B:$B,'Custo  Resumido por local'!$C$1)</f>
        <v>1</v>
      </c>
      <c r="I7" s="69">
        <f>IF(F7="Posto",SUMIFS('Relatório Custo'!$V:$V,'Relatório Custo'!$C:$C,$A7,'Relatório Custo'!$B:$B,'Custo  Resumido por local'!$C$1),0)</f>
        <v>0</v>
      </c>
      <c r="J7" s="69">
        <f>SUMIFS('Relatório Custo'!$S:$S,'Relatório Custo'!$C:$C,$A7,'Relatório Custo'!$B:$B,'Custo  Resumido por local'!$C$1)</f>
        <v>0</v>
      </c>
      <c r="K7" s="69">
        <f>SUMIFS('Relatório Custo'!$T:$T,'Relatório Custo'!$C:$C,$A7,'Relatório Custo'!$B:$B,'Custo  Resumido por local'!$C$1)</f>
        <v>0</v>
      </c>
      <c r="L7" s="70"/>
      <c r="M7" s="70"/>
    </row>
    <row r="8" spans="1:193" x14ac:dyDescent="0.25">
      <c r="A8" s="207">
        <v>550849</v>
      </c>
      <c r="B8" s="394" t="str">
        <f>VLOOKUP(A8,'Tabela de Códigos e Valores'!A:B,2,FALSE)</f>
        <v>Pedreiro (a) - 44 horas semanais - seg a sex</v>
      </c>
      <c r="C8" s="395"/>
      <c r="D8" s="395"/>
      <c r="E8" s="396"/>
      <c r="F8" s="106" t="str">
        <f>VLOOKUP($A8,'Tabela de Códigos e Valores'!$A:$N,5,FALSE)</f>
        <v>Posto</v>
      </c>
      <c r="G8" s="106" t="str">
        <f>VLOOKUP($A8,'Tabela de Códigos e Valores'!$A:$N,6,FALSE)</f>
        <v>Mensal</v>
      </c>
      <c r="H8" s="120">
        <f>SUMIFS('Relatório Custo'!$J:$J,'Relatório Custo'!$C:$C,$A8,'Relatório Custo'!$B:$B,'Custo  Resumido por local'!$C$1)</f>
        <v>1</v>
      </c>
      <c r="I8" s="69">
        <f>IF(F8="Posto",SUMIFS('Relatório Custo'!$V:$V,'Relatório Custo'!$C:$C,$A8,'Relatório Custo'!$B:$B,'Custo  Resumido por local'!$C$1),0)</f>
        <v>0</v>
      </c>
      <c r="J8" s="69">
        <f>SUMIFS('Relatório Custo'!$S:$S,'Relatório Custo'!$C:$C,$A8,'Relatório Custo'!$B:$B,'Custo  Resumido por local'!$C$1)</f>
        <v>0</v>
      </c>
      <c r="K8" s="69">
        <f>SUMIFS('Relatório Custo'!$T:$T,'Relatório Custo'!$C:$C,$A8,'Relatório Custo'!$B:$B,'Custo  Resumido por local'!$C$1)</f>
        <v>0</v>
      </c>
      <c r="L8" s="70"/>
      <c r="M8" s="70"/>
    </row>
    <row r="9" spans="1:193" s="212" customFormat="1" x14ac:dyDescent="0.25">
      <c r="A9" s="207">
        <v>550851</v>
      </c>
      <c r="B9" s="394" t="str">
        <f>VLOOKUP(A9,'Tabela de Códigos e Valores'!A:B,2,FALSE)</f>
        <v>Oficial de Manutenção - 44 horas semanais - seg a sex</v>
      </c>
      <c r="C9" s="395"/>
      <c r="D9" s="395"/>
      <c r="E9" s="396"/>
      <c r="F9" s="106" t="str">
        <f>VLOOKUP($A9,'Tabela de Códigos e Valores'!$A:$N,5,FALSE)</f>
        <v>Posto</v>
      </c>
      <c r="G9" s="106" t="str">
        <f>VLOOKUP($A9,'Tabela de Códigos e Valores'!$A:$N,6,FALSE)</f>
        <v>Mensal</v>
      </c>
      <c r="H9" s="120">
        <f>SUMIFS('Relatório Custo'!$J:$J,'Relatório Custo'!$C:$C,$A9,'Relatório Custo'!$B:$B,'Custo  Resumido por local'!$C$1)</f>
        <v>1</v>
      </c>
      <c r="I9" s="69">
        <f>IF(F9="Posto",SUMIFS('Relatório Custo'!$V:$V,'Relatório Custo'!$C:$C,$A9,'Relatório Custo'!$B:$B,'Custo  Resumido por local'!$C$1),0)</f>
        <v>0</v>
      </c>
      <c r="J9" s="69">
        <f>SUMIFS('Relatório Custo'!$S:$S,'Relatório Custo'!$C:$C,$A9,'Relatório Custo'!$B:$B,'Custo  Resumido por local'!$C$1)</f>
        <v>0</v>
      </c>
      <c r="K9" s="69">
        <f>SUMIFS('Relatório Custo'!$T:$T,'Relatório Custo'!$C:$C,$A9,'Relatório Custo'!$B:$B,'Custo  Resumido por local'!$C$1)</f>
        <v>0</v>
      </c>
      <c r="L9" s="210"/>
      <c r="M9" s="210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R9" s="211"/>
      <c r="DS9" s="211"/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1"/>
      <c r="FF9" s="211"/>
      <c r="FG9" s="211"/>
      <c r="FH9" s="211"/>
      <c r="FI9" s="211"/>
      <c r="FJ9" s="211"/>
      <c r="FK9" s="211"/>
      <c r="FL9" s="211"/>
      <c r="FM9" s="211"/>
      <c r="FN9" s="211"/>
      <c r="FO9" s="211"/>
      <c r="FP9" s="211"/>
      <c r="FQ9" s="211"/>
      <c r="FR9" s="211"/>
      <c r="FS9" s="211"/>
      <c r="FT9" s="211"/>
      <c r="FU9" s="211"/>
      <c r="FV9" s="211"/>
      <c r="FW9" s="211"/>
      <c r="FX9" s="211"/>
      <c r="FY9" s="211"/>
      <c r="FZ9" s="211"/>
      <c r="GA9" s="211"/>
      <c r="GB9" s="211"/>
      <c r="GC9" s="211"/>
      <c r="GD9" s="211"/>
      <c r="GE9" s="211"/>
      <c r="GF9" s="211"/>
      <c r="GG9" s="211"/>
      <c r="GH9" s="211"/>
      <c r="GI9" s="211"/>
      <c r="GJ9" s="211"/>
      <c r="GK9" s="211"/>
    </row>
    <row r="10" spans="1:193" s="212" customFormat="1" x14ac:dyDescent="0.25">
      <c r="A10" s="207">
        <v>550730</v>
      </c>
      <c r="B10" s="394" t="str">
        <f>VLOOKUP(A10,'Tabela de Códigos e Valores'!A:B,2,FALSE)</f>
        <v>Supervisor(a) de Reparos Gerais - 44 horas semanais - seg a sex</v>
      </c>
      <c r="C10" s="395"/>
      <c r="D10" s="395"/>
      <c r="E10" s="396"/>
      <c r="F10" s="106" t="str">
        <f>VLOOKUP($A10,'Tabela de Códigos e Valores'!$A:$N,5,FALSE)</f>
        <v>Posto</v>
      </c>
      <c r="G10" s="106" t="str">
        <f>VLOOKUP($A10,'Tabela de Códigos e Valores'!$A:$N,6,FALSE)</f>
        <v>Mensal</v>
      </c>
      <c r="H10" s="120">
        <f>SUMIFS('Relatório Custo'!$J:$J,'Relatório Custo'!$C:$C,$A10,'Relatório Custo'!$B:$B,'Custo  Resumido por local'!$C$1)</f>
        <v>0</v>
      </c>
      <c r="I10" s="69">
        <f>IF(F10="Posto",SUMIFS('Relatório Custo'!$V:$V,'Relatório Custo'!$C:$C,$A10,'Relatório Custo'!$B:$B,'Custo  Resumido por local'!$C$1),0)</f>
        <v>0</v>
      </c>
      <c r="J10" s="69">
        <f>SUMIFS('Relatório Custo'!$S:$S,'Relatório Custo'!$C:$C,$A10,'Relatório Custo'!$B:$B,'Custo  Resumido por local'!$C$1)</f>
        <v>0</v>
      </c>
      <c r="K10" s="69">
        <f>SUMIFS('Relatório Custo'!$T:$T,'Relatório Custo'!$C:$C,$A10,'Relatório Custo'!$B:$B,'Custo  Resumido por local'!$C$1)</f>
        <v>0</v>
      </c>
      <c r="L10" s="210"/>
      <c r="M10" s="210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1"/>
      <c r="FF10" s="211"/>
      <c r="FG10" s="211"/>
      <c r="FH10" s="211"/>
      <c r="FI10" s="211"/>
      <c r="FJ10" s="211"/>
      <c r="FK10" s="211"/>
      <c r="FL10" s="211"/>
      <c r="FM10" s="211"/>
      <c r="FN10" s="211"/>
      <c r="FO10" s="211"/>
      <c r="FP10" s="211"/>
      <c r="FQ10" s="211"/>
      <c r="FR10" s="211"/>
      <c r="FS10" s="211"/>
      <c r="FT10" s="211"/>
      <c r="FU10" s="211"/>
      <c r="FV10" s="211"/>
      <c r="FW10" s="211"/>
      <c r="FX10" s="211"/>
      <c r="FY10" s="211"/>
      <c r="FZ10" s="211"/>
      <c r="GA10" s="211"/>
      <c r="GB10" s="211"/>
      <c r="GC10" s="211"/>
      <c r="GD10" s="211"/>
      <c r="GE10" s="211"/>
      <c r="GF10" s="211"/>
      <c r="GG10" s="211"/>
      <c r="GH10" s="211"/>
      <c r="GI10" s="211"/>
      <c r="GJ10" s="211"/>
      <c r="GK10" s="211"/>
    </row>
    <row r="11" spans="1:193" x14ac:dyDescent="0.25">
      <c r="A11" s="366"/>
      <c r="B11" s="367"/>
      <c r="C11" s="367"/>
      <c r="D11" s="367"/>
      <c r="E11" s="367"/>
      <c r="F11" s="367"/>
      <c r="G11" s="368"/>
      <c r="H11" s="72"/>
      <c r="I11" s="72">
        <f>ROUND(SUBTOTAL(9,I5:I10),2)</f>
        <v>0</v>
      </c>
      <c r="J11" s="72">
        <f>ROUND(SUBTOTAL(9,J5:J10),2)</f>
        <v>0</v>
      </c>
      <c r="K11" s="72">
        <f>ROUND(SUBTOTAL(9,K5:K10),2)</f>
        <v>0</v>
      </c>
      <c r="L11" s="73"/>
      <c r="M11" s="73"/>
      <c r="N11" s="73"/>
      <c r="O11" s="70"/>
    </row>
    <row r="12" spans="1:193" x14ac:dyDescent="0.25">
      <c r="A12" s="74" t="s">
        <v>162</v>
      </c>
      <c r="B12" s="75"/>
      <c r="C12" s="75"/>
      <c r="D12" s="116"/>
      <c r="E12" s="75"/>
      <c r="F12" s="75"/>
      <c r="G12" s="75"/>
      <c r="H12" s="75"/>
      <c r="I12" s="75"/>
      <c r="J12" s="75"/>
      <c r="K12" s="93"/>
      <c r="L12" s="70"/>
      <c r="M12" s="70"/>
      <c r="N12" s="70"/>
      <c r="O12" s="70"/>
    </row>
    <row r="13" spans="1:193" x14ac:dyDescent="0.25">
      <c r="A13" s="354" t="s">
        <v>80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56"/>
    </row>
    <row r="14" spans="1:193" x14ac:dyDescent="0.25">
      <c r="A14" s="107" t="s">
        <v>163</v>
      </c>
      <c r="B14" s="101" t="s">
        <v>164</v>
      </c>
      <c r="C14" s="102"/>
      <c r="D14" s="102"/>
      <c r="E14" s="102"/>
      <c r="F14" s="102"/>
      <c r="G14" s="102"/>
      <c r="H14" s="102"/>
      <c r="I14" s="103"/>
      <c r="J14" s="106"/>
      <c r="K14" s="76">
        <f>$I$11</f>
        <v>0</v>
      </c>
    </row>
    <row r="15" spans="1:193" x14ac:dyDescent="0.25">
      <c r="A15" s="107" t="s">
        <v>165</v>
      </c>
      <c r="B15" s="101" t="s">
        <v>70</v>
      </c>
      <c r="C15" s="102"/>
      <c r="D15" s="102"/>
      <c r="E15" s="102"/>
      <c r="F15" s="102"/>
      <c r="G15" s="102"/>
      <c r="H15" s="102"/>
      <c r="I15" s="102"/>
      <c r="J15" s="77">
        <f>'Indicadores Financeiros'!$J$28</f>
        <v>8.9300000000000004E-2</v>
      </c>
      <c r="K15" s="391"/>
    </row>
    <row r="16" spans="1:193" x14ac:dyDescent="0.25">
      <c r="A16" s="107" t="s">
        <v>166</v>
      </c>
      <c r="B16" s="101" t="s">
        <v>73</v>
      </c>
      <c r="C16" s="102"/>
      <c r="D16" s="102"/>
      <c r="E16" s="102"/>
      <c r="F16" s="102"/>
      <c r="G16" s="102"/>
      <c r="H16" s="102"/>
      <c r="I16" s="102"/>
      <c r="J16" s="77">
        <f>'Indicadores Financeiros'!$J$55</f>
        <v>8.9300000000000004E-2</v>
      </c>
      <c r="K16" s="392"/>
    </row>
    <row r="17" spans="1:193" x14ac:dyDescent="0.25">
      <c r="A17" s="107" t="s">
        <v>167</v>
      </c>
      <c r="B17" s="101" t="s">
        <v>81</v>
      </c>
      <c r="C17" s="102"/>
      <c r="D17" s="102"/>
      <c r="E17" s="102"/>
      <c r="F17" s="102"/>
      <c r="G17" s="102"/>
      <c r="H17" s="102"/>
      <c r="I17" s="102"/>
      <c r="J17" s="77">
        <f>'Indicadores Financeiros'!$J$29</f>
        <v>2.98E-2</v>
      </c>
      <c r="K17" s="392"/>
    </row>
    <row r="18" spans="1:193" x14ac:dyDescent="0.25">
      <c r="A18" s="107" t="s">
        <v>168</v>
      </c>
      <c r="B18" s="101" t="s">
        <v>169</v>
      </c>
      <c r="C18" s="102"/>
      <c r="D18" s="102"/>
      <c r="E18" s="102"/>
      <c r="F18" s="103"/>
      <c r="G18" s="78"/>
      <c r="H18" s="79" t="s">
        <v>40</v>
      </c>
      <c r="I18" s="80">
        <f>'Indicadores Financeiros'!$J$25</f>
        <v>0.33800000000000008</v>
      </c>
      <c r="J18" s="77">
        <f>ROUND(I18*SUM(J15:J17),4)</f>
        <v>7.0400000000000004E-2</v>
      </c>
      <c r="K18" s="392"/>
    </row>
    <row r="19" spans="1:193" x14ac:dyDescent="0.25">
      <c r="A19" s="107" t="s">
        <v>170</v>
      </c>
      <c r="B19" s="101" t="s">
        <v>83</v>
      </c>
      <c r="C19" s="102"/>
      <c r="D19" s="102"/>
      <c r="E19" s="102"/>
      <c r="F19" s="102"/>
      <c r="G19" s="102"/>
      <c r="H19" s="102"/>
      <c r="I19" s="102"/>
      <c r="J19" s="77">
        <f>'Indicadores Financeiros'!$J$52</f>
        <v>3.4799999999999998E-2</v>
      </c>
      <c r="K19" s="393"/>
    </row>
    <row r="20" spans="1:193" x14ac:dyDescent="0.25">
      <c r="A20" s="359" t="s">
        <v>171</v>
      </c>
      <c r="B20" s="360"/>
      <c r="C20" s="360"/>
      <c r="D20" s="360"/>
      <c r="E20" s="360"/>
      <c r="F20" s="360"/>
      <c r="G20" s="360"/>
      <c r="H20" s="360"/>
      <c r="I20" s="361"/>
      <c r="J20" s="81">
        <f>ROUND(SUM(J15:J19),4)</f>
        <v>0.31359999999999999</v>
      </c>
      <c r="K20" s="82">
        <f>ROUND($J$20*$K$14,2)</f>
        <v>0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104"/>
      <c r="B21" s="104"/>
      <c r="C21" s="104"/>
      <c r="D21" s="102"/>
      <c r="E21" s="104"/>
      <c r="F21" s="104"/>
      <c r="G21" s="104"/>
      <c r="H21" s="104"/>
      <c r="I21" s="104"/>
      <c r="J21" s="104"/>
      <c r="K21" s="91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54" t="s">
        <v>172</v>
      </c>
      <c r="B22" s="362"/>
      <c r="C22" s="362"/>
      <c r="D22" s="362"/>
      <c r="E22" s="362"/>
      <c r="F22" s="362"/>
      <c r="G22" s="362"/>
      <c r="H22" s="362"/>
      <c r="I22" s="362"/>
      <c r="J22" s="362"/>
      <c r="K22" s="358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ht="15" customHeight="1" x14ac:dyDescent="0.25">
      <c r="A23" s="379" t="s">
        <v>173</v>
      </c>
      <c r="B23" s="385"/>
      <c r="C23" s="372" t="s">
        <v>179</v>
      </c>
      <c r="D23" s="400"/>
      <c r="E23" s="400"/>
      <c r="F23" s="400"/>
      <c r="G23" s="400"/>
      <c r="H23" s="372" t="s">
        <v>175</v>
      </c>
      <c r="I23" s="373"/>
      <c r="J23" s="372" t="s">
        <v>176</v>
      </c>
      <c r="K23" s="373"/>
      <c r="L23" s="8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ht="15" customHeight="1" x14ac:dyDescent="0.25">
      <c r="A24" s="386"/>
      <c r="B24" s="387"/>
      <c r="C24" s="374"/>
      <c r="D24" s="401"/>
      <c r="E24" s="401"/>
      <c r="F24" s="401"/>
      <c r="G24" s="401"/>
      <c r="H24" s="374"/>
      <c r="I24" s="375"/>
      <c r="J24" s="374"/>
      <c r="K24" s="375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57">
        <v>1</v>
      </c>
      <c r="B25" s="358"/>
      <c r="C25" s="376">
        <f>IF(A25&lt;='Indicadores Financeiros'!$F$14,SUMIFS('Relatório Custo'!$S:$S,'Relatório Custo'!$G:$G,'Custo  Resumido por local'!$C$23,'Relatório Custo'!$F:$F,"&lt;="&amp;'Custo  Resumido por local'!$A25,'Relatório Custo'!$B:$B,'Custo  Resumido por local'!$C$1),0)</f>
        <v>0</v>
      </c>
      <c r="D25" s="378"/>
      <c r="E25" s="378"/>
      <c r="F25" s="378"/>
      <c r="G25" s="377"/>
      <c r="H25" s="376">
        <f>IF(A25&lt;='Indicadores Financeiros'!$F$14,SUMIFS('Relatório Custo'!$V:$V,'Relatório Custo'!$F:$F,"&lt;="&amp;'Custo  Resumido por local'!$A25,'Relatório Custo'!$B:$B,'Custo  Resumido por local'!$C$1),0)</f>
        <v>0</v>
      </c>
      <c r="I25" s="377"/>
      <c r="J25" s="376">
        <f>IF(A25&lt;='Indicadores Financeiros'!$F$14,SUMIFS('Relatório Custo'!$W:$W,'Relatório Custo'!$F:$F,"&lt;="&amp;'Custo  Resumido por local'!$A25,'Relatório Custo'!$B:$B,'Custo  Resumido por local'!$C$1),0)</f>
        <v>0</v>
      </c>
      <c r="K25" s="377"/>
      <c r="L25" s="94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57">
        <v>2</v>
      </c>
      <c r="B26" s="358"/>
      <c r="C26" s="376">
        <f>IF(A26&lt;='Indicadores Financeiros'!$F$14,SUMIFS('Relatório Custo'!$S:$S,'Relatório Custo'!$G:$G,'Custo  Resumido por local'!$C$23,'Relatório Custo'!$F:$F,"&lt;="&amp;'Custo  Resumido por local'!$A26,'Relatório Custo'!$B:$B,'Custo  Resumido por local'!$C$1),0)</f>
        <v>0</v>
      </c>
      <c r="D26" s="378"/>
      <c r="E26" s="378"/>
      <c r="F26" s="378"/>
      <c r="G26" s="377"/>
      <c r="H26" s="376">
        <f>IF(A26&lt;='Indicadores Financeiros'!$F$14,SUMIFS('Relatório Custo'!$V:$V,'Relatório Custo'!$F:$F,"&lt;="&amp;'Custo  Resumido por local'!$A26,'Relatório Custo'!$B:$B,'Custo  Resumido por local'!$C$1),0)</f>
        <v>0</v>
      </c>
      <c r="I26" s="377"/>
      <c r="J26" s="376">
        <f>IF(A26&lt;='Indicadores Financeiros'!$F$14,SUMIFS('Relatório Custo'!$W:$W,'Relatório Custo'!$F:$F,"&lt;="&amp;'Custo  Resumido por local'!$A26,'Relatório Custo'!$B:$B,'Custo  Resumido por local'!$C$1),0)</f>
        <v>0</v>
      </c>
      <c r="K26" s="377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57">
        <v>3</v>
      </c>
      <c r="B27" s="358"/>
      <c r="C27" s="376">
        <f>IF(A27&lt;='Indicadores Financeiros'!$F$14,SUMIFS('Relatório Custo'!$S:$S,'Relatório Custo'!$G:$G,'Custo  Resumido por local'!$C$23,'Relatório Custo'!$F:$F,"&lt;="&amp;'Custo  Resumido por local'!$A27,'Relatório Custo'!$B:$B,'Custo  Resumido por local'!$C$1),0)</f>
        <v>0</v>
      </c>
      <c r="D27" s="378"/>
      <c r="E27" s="378"/>
      <c r="F27" s="378"/>
      <c r="G27" s="377"/>
      <c r="H27" s="376">
        <f>IF(A27&lt;='Indicadores Financeiros'!$F$14,SUMIFS('Relatório Custo'!$V:$V,'Relatório Custo'!$F:$F,"&lt;="&amp;'Custo  Resumido por local'!$A27,'Relatório Custo'!$B:$B,'Custo  Resumido por local'!$C$1),0)</f>
        <v>0</v>
      </c>
      <c r="I27" s="377"/>
      <c r="J27" s="376">
        <f>IF(A27&lt;='Indicadores Financeiros'!$F$14,SUMIFS('Relatório Custo'!$W:$W,'Relatório Custo'!$F:$F,"&lt;="&amp;'Custo  Resumido por local'!$A27,'Relatório Custo'!$B:$B,'Custo  Resumido por local'!$C$1),0)</f>
        <v>0</v>
      </c>
      <c r="K27" s="377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57">
        <v>4</v>
      </c>
      <c r="B28" s="358"/>
      <c r="C28" s="376">
        <f>IF(A28&lt;='Indicadores Financeiros'!$F$14,SUMIFS('Relatório Custo'!$S:$S,'Relatório Custo'!$G:$G,'Custo  Resumido por local'!$C$23,'Relatório Custo'!$F:$F,"&lt;="&amp;'Custo  Resumido por local'!$A28,'Relatório Custo'!$B:$B,'Custo  Resumido por local'!$C$1),0)</f>
        <v>0</v>
      </c>
      <c r="D28" s="378"/>
      <c r="E28" s="378"/>
      <c r="F28" s="378"/>
      <c r="G28" s="377"/>
      <c r="H28" s="376">
        <f>IF(A28&lt;='Indicadores Financeiros'!$F$14,SUMIFS('Relatório Custo'!$V:$V,'Relatório Custo'!$F:$F,"&lt;="&amp;'Custo  Resumido por local'!$A28,'Relatório Custo'!$B:$B,'Custo  Resumido por local'!$C$1),0)</f>
        <v>0</v>
      </c>
      <c r="I28" s="377"/>
      <c r="J28" s="376">
        <f>IF(A28&lt;='Indicadores Financeiros'!$F$14,SUMIFS('Relatório Custo'!$W:$W,'Relatório Custo'!$F:$F,"&lt;="&amp;'Custo  Resumido por local'!$A28,'Relatório Custo'!$B:$B,'Custo  Resumido por local'!$C$1),0)</f>
        <v>0</v>
      </c>
      <c r="K28" s="377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57">
        <v>5</v>
      </c>
      <c r="B29" s="358"/>
      <c r="C29" s="376">
        <f>IF(A29&lt;='Indicadores Financeiros'!$F$14,SUMIFS('Relatório Custo'!$S:$S,'Relatório Custo'!$G:$G,'Custo  Resumido por local'!$C$23,'Relatório Custo'!$F:$F,"&lt;="&amp;'Custo  Resumido por local'!$A29,'Relatório Custo'!$B:$B,'Custo  Resumido por local'!$C$1),0)</f>
        <v>0</v>
      </c>
      <c r="D29" s="378"/>
      <c r="E29" s="378"/>
      <c r="F29" s="378"/>
      <c r="G29" s="377"/>
      <c r="H29" s="376">
        <f>IF(A29&lt;='Indicadores Financeiros'!$F$14,SUMIFS('Relatório Custo'!$V:$V,'Relatório Custo'!$F:$F,"&lt;="&amp;'Custo  Resumido por local'!$A29,'Relatório Custo'!$B:$B,'Custo  Resumido por local'!$C$1),0)</f>
        <v>0</v>
      </c>
      <c r="I29" s="377"/>
      <c r="J29" s="376">
        <f>IF(A29&lt;='Indicadores Financeiros'!$F$14,SUMIFS('Relatório Custo'!$W:$W,'Relatório Custo'!$F:$F,"&lt;="&amp;'Custo  Resumido por local'!$A29,'Relatório Custo'!$B:$B,'Custo  Resumido por local'!$C$1),0)</f>
        <v>0</v>
      </c>
      <c r="K29" s="377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57">
        <v>6</v>
      </c>
      <c r="B30" s="358"/>
      <c r="C30" s="376">
        <f>IF(A30&lt;='Indicadores Financeiros'!$F$14,SUMIFS('Relatório Custo'!$S:$S,'Relatório Custo'!$G:$G,'Custo  Resumido por local'!$C$23,'Relatório Custo'!$F:$F,"&lt;="&amp;'Custo  Resumido por local'!$A30,'Relatório Custo'!$B:$B,'Custo  Resumido por local'!$C$1),0)</f>
        <v>0</v>
      </c>
      <c r="D30" s="378"/>
      <c r="E30" s="378"/>
      <c r="F30" s="378"/>
      <c r="G30" s="377"/>
      <c r="H30" s="376">
        <f>IF(A30&lt;='Indicadores Financeiros'!$F$14,SUMIFS('Relatório Custo'!$V:$V,'Relatório Custo'!$F:$F,"&lt;="&amp;'Custo  Resumido por local'!$A30,'Relatório Custo'!$B:$B,'Custo  Resumido por local'!$C$1),0)</f>
        <v>0</v>
      </c>
      <c r="I30" s="377"/>
      <c r="J30" s="376">
        <f>IF(A30&lt;='Indicadores Financeiros'!$F$14,SUMIFS('Relatório Custo'!$W:$W,'Relatório Custo'!$F:$F,"&lt;="&amp;'Custo  Resumido por local'!$A30,'Relatório Custo'!$B:$B,'Custo  Resumido por local'!$C$1),0)</f>
        <v>0</v>
      </c>
      <c r="K30" s="377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57">
        <v>7</v>
      </c>
      <c r="B31" s="358"/>
      <c r="C31" s="376">
        <f>IF(A31&lt;='Indicadores Financeiros'!$F$14,SUMIFS('Relatório Custo'!$S:$S,'Relatório Custo'!$G:$G,'Custo  Resumido por local'!$C$23,'Relatório Custo'!$F:$F,"&lt;="&amp;'Custo  Resumido por local'!$A31,'Relatório Custo'!$B:$B,'Custo  Resumido por local'!$C$1),0)</f>
        <v>0</v>
      </c>
      <c r="D31" s="378"/>
      <c r="E31" s="378"/>
      <c r="F31" s="378"/>
      <c r="G31" s="377"/>
      <c r="H31" s="376">
        <f>IF(A31&lt;='Indicadores Financeiros'!$F$14,SUMIFS('Relatório Custo'!$V:$V,'Relatório Custo'!$F:$F,"&lt;="&amp;'Custo  Resumido por local'!$A31,'Relatório Custo'!$B:$B,'Custo  Resumido por local'!$C$1),0)</f>
        <v>0</v>
      </c>
      <c r="I31" s="377"/>
      <c r="J31" s="376">
        <f>IF(A31&lt;='Indicadores Financeiros'!$F$14,SUMIFS('Relatório Custo'!$W:$W,'Relatório Custo'!$F:$F,"&lt;="&amp;'Custo  Resumido por local'!$A31,'Relatório Custo'!$B:$B,'Custo  Resumido por local'!$C$1),0)</f>
        <v>0</v>
      </c>
      <c r="K31" s="377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57">
        <v>8</v>
      </c>
      <c r="B32" s="358"/>
      <c r="C32" s="376">
        <f>IF(A32&lt;='Indicadores Financeiros'!$F$14,SUMIFS('Relatório Custo'!$S:$S,'Relatório Custo'!$G:$G,'Custo  Resumido por local'!$C$23,'Relatório Custo'!$F:$F,"&lt;="&amp;'Custo  Resumido por local'!$A32,'Relatório Custo'!$B:$B,'Custo  Resumido por local'!$C$1),0)</f>
        <v>0</v>
      </c>
      <c r="D32" s="378"/>
      <c r="E32" s="378"/>
      <c r="F32" s="378"/>
      <c r="G32" s="377"/>
      <c r="H32" s="376">
        <f>IF(A32&lt;='Indicadores Financeiros'!$F$14,SUMIFS('Relatório Custo'!$V:$V,'Relatório Custo'!$F:$F,"&lt;="&amp;'Custo  Resumido por local'!$A32,'Relatório Custo'!$B:$B,'Custo  Resumido por local'!$C$1),0)</f>
        <v>0</v>
      </c>
      <c r="I32" s="377"/>
      <c r="J32" s="376">
        <f>IF(A32&lt;='Indicadores Financeiros'!$F$14,SUMIFS('Relatório Custo'!$W:$W,'Relatório Custo'!$F:$F,"&lt;="&amp;'Custo  Resumido por local'!$A32,'Relatório Custo'!$B:$B,'Custo  Resumido por local'!$C$1),0)</f>
        <v>0</v>
      </c>
      <c r="K32" s="377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57">
        <v>9</v>
      </c>
      <c r="B33" s="358"/>
      <c r="C33" s="376">
        <f>IF(A33&lt;='Indicadores Financeiros'!$F$14,SUMIFS('Relatório Custo'!$S:$S,'Relatório Custo'!$G:$G,'Custo  Resumido por local'!$C$23,'Relatório Custo'!$F:$F,"&lt;="&amp;'Custo  Resumido por local'!$A33,'Relatório Custo'!$B:$B,'Custo  Resumido por local'!$C$1),0)</f>
        <v>0</v>
      </c>
      <c r="D33" s="378"/>
      <c r="E33" s="378"/>
      <c r="F33" s="378"/>
      <c r="G33" s="377"/>
      <c r="H33" s="376">
        <f>IF(A33&lt;='Indicadores Financeiros'!$F$14,SUMIFS('Relatório Custo'!$V:$V,'Relatório Custo'!$F:$F,"&lt;="&amp;'Custo  Resumido por local'!$A33,'Relatório Custo'!$B:$B,'Custo  Resumido por local'!$C$1),0)</f>
        <v>0</v>
      </c>
      <c r="I33" s="377"/>
      <c r="J33" s="376">
        <f>IF(A33&lt;='Indicadores Financeiros'!$F$14,SUMIFS('Relatório Custo'!$W:$W,'Relatório Custo'!$F:$F,"&lt;="&amp;'Custo  Resumido por local'!$A33,'Relatório Custo'!$B:$B,'Custo  Resumido por local'!$C$1),0)</f>
        <v>0</v>
      </c>
      <c r="K33" s="377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57">
        <v>10</v>
      </c>
      <c r="B34" s="358"/>
      <c r="C34" s="376">
        <f>IF(A34&lt;='Indicadores Financeiros'!$F$14,SUMIFS('Relatório Custo'!$S:$S,'Relatório Custo'!$G:$G,'Custo  Resumido por local'!$C$23,'Relatório Custo'!$F:$F,"&lt;="&amp;'Custo  Resumido por local'!$A34,'Relatório Custo'!$B:$B,'Custo  Resumido por local'!$C$1),0)</f>
        <v>0</v>
      </c>
      <c r="D34" s="378"/>
      <c r="E34" s="378"/>
      <c r="F34" s="378"/>
      <c r="G34" s="377"/>
      <c r="H34" s="376">
        <f>IF(A34&lt;='Indicadores Financeiros'!$F$14,SUMIFS('Relatório Custo'!$V:$V,'Relatório Custo'!$F:$F,"&lt;="&amp;'Custo  Resumido por local'!$A34,'Relatório Custo'!$B:$B,'Custo  Resumido por local'!$C$1),0)</f>
        <v>0</v>
      </c>
      <c r="I34" s="377"/>
      <c r="J34" s="376">
        <f>IF(A34&lt;='Indicadores Financeiros'!$F$14,SUMIFS('Relatório Custo'!$W:$W,'Relatório Custo'!$F:$F,"&lt;="&amp;'Custo  Resumido por local'!$A34,'Relatório Custo'!$B:$B,'Custo  Resumido por local'!$C$1),0)</f>
        <v>0</v>
      </c>
      <c r="K34" s="377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57">
        <v>11</v>
      </c>
      <c r="B35" s="358"/>
      <c r="C35" s="376">
        <f>IF(A35&lt;='Indicadores Financeiros'!$F$14,SUMIFS('Relatório Custo'!$S:$S,'Relatório Custo'!$G:$G,'Custo  Resumido por local'!$C$23,'Relatório Custo'!$F:$F,"&lt;="&amp;'Custo  Resumido por local'!$A35,'Relatório Custo'!$B:$B,'Custo  Resumido por local'!$C$1),0)</f>
        <v>0</v>
      </c>
      <c r="D35" s="378"/>
      <c r="E35" s="378"/>
      <c r="F35" s="378"/>
      <c r="G35" s="377"/>
      <c r="H35" s="376">
        <f>IF(A35&lt;='Indicadores Financeiros'!$F$14,SUMIFS('Relatório Custo'!$V:$V,'Relatório Custo'!$F:$F,"&lt;="&amp;'Custo  Resumido por local'!$A35,'Relatório Custo'!$B:$B,'Custo  Resumido por local'!$C$1),0)</f>
        <v>0</v>
      </c>
      <c r="I35" s="377"/>
      <c r="J35" s="376">
        <f>IF(A35&lt;='Indicadores Financeiros'!$F$14,SUMIFS('Relatório Custo'!$W:$W,'Relatório Custo'!$F:$F,"&lt;="&amp;'Custo  Resumido por local'!$A35,'Relatório Custo'!$B:$B,'Custo  Resumido por local'!$C$1),0)</f>
        <v>0</v>
      </c>
      <c r="K35" s="377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57">
        <v>12</v>
      </c>
      <c r="B36" s="358"/>
      <c r="C36" s="376">
        <f>IF(A36&lt;='Indicadores Financeiros'!$F$14,SUMIFS('Relatório Custo'!$S:$S,'Relatório Custo'!$G:$G,'Custo  Resumido por local'!$C$23,'Relatório Custo'!$F:$F,"&lt;="&amp;'Custo  Resumido por local'!$A36,'Relatório Custo'!$B:$B,'Custo  Resumido por local'!$C$1),0)</f>
        <v>0</v>
      </c>
      <c r="D36" s="378"/>
      <c r="E36" s="378"/>
      <c r="F36" s="378"/>
      <c r="G36" s="377"/>
      <c r="H36" s="376">
        <f>IF(A36&lt;='Indicadores Financeiros'!$F$14,SUMIFS('Relatório Custo'!$V:$V,'Relatório Custo'!$F:$F,"&lt;="&amp;'Custo  Resumido por local'!$A36,'Relatório Custo'!$B:$B,'Custo  Resumido por local'!$C$1),0)</f>
        <v>0</v>
      </c>
      <c r="I36" s="377"/>
      <c r="J36" s="376">
        <f>IF(A36&lt;='Indicadores Financeiros'!$F$14,SUMIFS('Relatório Custo'!$W:$W,'Relatório Custo'!$F:$F,"&lt;="&amp;'Custo  Resumido por local'!$A36,'Relatório Custo'!$B:$B,'Custo  Resumido por local'!$C$1),0)</f>
        <v>0</v>
      </c>
      <c r="K36" s="377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57">
        <v>13</v>
      </c>
      <c r="B37" s="358"/>
      <c r="C37" s="376">
        <f>IF(A37&lt;='Indicadores Financeiros'!$F$14,SUMIFS('Relatório Custo'!$S:$S,'Relatório Custo'!$G:$G,'Custo  Resumido por local'!$C$23,'Relatório Custo'!$F:$F,"&lt;="&amp;'Custo  Resumido por local'!$A37,'Relatório Custo'!$B:$B,'Custo  Resumido por local'!$C$1),0)</f>
        <v>0</v>
      </c>
      <c r="D37" s="378"/>
      <c r="E37" s="378"/>
      <c r="F37" s="378"/>
      <c r="G37" s="377"/>
      <c r="H37" s="376">
        <f>IF(A37&lt;='Indicadores Financeiros'!$F$14,SUMIFS('Relatório Custo'!$V:$V,'Relatório Custo'!$F:$F,"&lt;="&amp;'Custo  Resumido por local'!$A37,'Relatório Custo'!$B:$B,'Custo  Resumido por local'!$C$1),0)</f>
        <v>0</v>
      </c>
      <c r="I37" s="377"/>
      <c r="J37" s="376">
        <f>IF(A37&lt;='Indicadores Financeiros'!$F$14,SUMIFS('Relatório Custo'!$W:$W,'Relatório Custo'!$F:$F,"&lt;="&amp;'Custo  Resumido por local'!$A37,'Relatório Custo'!$B:$B,'Custo  Resumido por local'!$C$1),0)</f>
        <v>0</v>
      </c>
      <c r="K37" s="377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57">
        <v>14</v>
      </c>
      <c r="B38" s="358"/>
      <c r="C38" s="376">
        <f>IF(A38&lt;='Indicadores Financeiros'!$F$14,SUMIFS('Relatório Custo'!$S:$S,'Relatório Custo'!$G:$G,'Custo  Resumido por local'!$C$23,'Relatório Custo'!$F:$F,"&lt;="&amp;'Custo  Resumido por local'!$A38,'Relatório Custo'!$B:$B,'Custo  Resumido por local'!$C$1),0)</f>
        <v>0</v>
      </c>
      <c r="D38" s="378"/>
      <c r="E38" s="378"/>
      <c r="F38" s="378"/>
      <c r="G38" s="377"/>
      <c r="H38" s="376">
        <f>IF(A38&lt;='Indicadores Financeiros'!$F$14,SUMIFS('Relatório Custo'!$V:$V,'Relatório Custo'!$F:$F,"&lt;="&amp;'Custo  Resumido por local'!$A38,'Relatório Custo'!$B:$B,'Custo  Resumido por local'!$C$1),0)</f>
        <v>0</v>
      </c>
      <c r="I38" s="377"/>
      <c r="J38" s="376">
        <f>IF(A38&lt;='Indicadores Financeiros'!$F$14,SUMIFS('Relatório Custo'!$W:$W,'Relatório Custo'!$F:$F,"&lt;="&amp;'Custo  Resumido por local'!$A38,'Relatório Custo'!$B:$B,'Custo  Resumido por local'!$C$1),0)</f>
        <v>0</v>
      </c>
      <c r="K38" s="377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57">
        <v>15</v>
      </c>
      <c r="B39" s="358"/>
      <c r="C39" s="376">
        <f>IF(A39&lt;='Indicadores Financeiros'!$F$14,SUMIFS('Relatório Custo'!$S:$S,'Relatório Custo'!$G:$G,'Custo  Resumido por local'!$C$23,'Relatório Custo'!$F:$F,"&lt;="&amp;'Custo  Resumido por local'!$A39,'Relatório Custo'!$B:$B,'Custo  Resumido por local'!$C$1),0)</f>
        <v>0</v>
      </c>
      <c r="D39" s="378"/>
      <c r="E39" s="378"/>
      <c r="F39" s="378"/>
      <c r="G39" s="377"/>
      <c r="H39" s="376">
        <f>IF(A39&lt;='Indicadores Financeiros'!$F$14,SUMIFS('Relatório Custo'!$V:$V,'Relatório Custo'!$F:$F,"&lt;="&amp;'Custo  Resumido por local'!$A39,'Relatório Custo'!$B:$B,'Custo  Resumido por local'!$C$1),0)</f>
        <v>0</v>
      </c>
      <c r="I39" s="377"/>
      <c r="J39" s="376">
        <f>IF(A39&lt;='Indicadores Financeiros'!$F$14,SUMIFS('Relatório Custo'!$W:$W,'Relatório Custo'!$F:$F,"&lt;="&amp;'Custo  Resumido por local'!$A39,'Relatório Custo'!$B:$B,'Custo  Resumido por local'!$C$1),0)</f>
        <v>0</v>
      </c>
      <c r="K39" s="377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57">
        <v>16</v>
      </c>
      <c r="B40" s="358"/>
      <c r="C40" s="376">
        <f>IF(A40&lt;='Indicadores Financeiros'!$F$14,SUMIFS('Relatório Custo'!$S:$S,'Relatório Custo'!$G:$G,'Custo  Resumido por local'!$C$23,'Relatório Custo'!$F:$F,"&lt;="&amp;'Custo  Resumido por local'!$A40,'Relatório Custo'!$B:$B,'Custo  Resumido por local'!$C$1),0)</f>
        <v>0</v>
      </c>
      <c r="D40" s="378"/>
      <c r="E40" s="378"/>
      <c r="F40" s="378"/>
      <c r="G40" s="377"/>
      <c r="H40" s="376">
        <f>IF(A40&lt;='Indicadores Financeiros'!$F$14,SUMIFS('Relatório Custo'!$V:$V,'Relatório Custo'!$F:$F,"&lt;="&amp;'Custo  Resumido por local'!$A40,'Relatório Custo'!$B:$B,'Custo  Resumido por local'!$C$1),0)</f>
        <v>0</v>
      </c>
      <c r="I40" s="377"/>
      <c r="J40" s="376">
        <f>IF(A40&lt;='Indicadores Financeiros'!$F$14,SUMIFS('Relatório Custo'!$W:$W,'Relatório Custo'!$F:$F,"&lt;="&amp;'Custo  Resumido por local'!$A40,'Relatório Custo'!$B:$B,'Custo  Resumido por local'!$C$1),0)</f>
        <v>0</v>
      </c>
      <c r="K40" s="377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57">
        <v>17</v>
      </c>
      <c r="B41" s="358"/>
      <c r="C41" s="376">
        <f>IF(A41&lt;='Indicadores Financeiros'!$F$14,SUMIFS('Relatório Custo'!$S:$S,'Relatório Custo'!$G:$G,'Custo  Resumido por local'!$C$23,'Relatório Custo'!$F:$F,"&lt;="&amp;'Custo  Resumido por local'!$A41,'Relatório Custo'!$B:$B,'Custo  Resumido por local'!$C$1),0)</f>
        <v>0</v>
      </c>
      <c r="D41" s="378"/>
      <c r="E41" s="378"/>
      <c r="F41" s="378"/>
      <c r="G41" s="377"/>
      <c r="H41" s="376">
        <f>IF(A41&lt;='Indicadores Financeiros'!$F$14,SUMIFS('Relatório Custo'!$V:$V,'Relatório Custo'!$F:$F,"&lt;="&amp;'Custo  Resumido por local'!$A41,'Relatório Custo'!$B:$B,'Custo  Resumido por local'!$C$1),0)</f>
        <v>0</v>
      </c>
      <c r="I41" s="377"/>
      <c r="J41" s="376">
        <f>IF(A41&lt;='Indicadores Financeiros'!$F$14,SUMIFS('Relatório Custo'!$W:$W,'Relatório Custo'!$F:$F,"&lt;="&amp;'Custo  Resumido por local'!$A41,'Relatório Custo'!$B:$B,'Custo  Resumido por local'!$C$1),0)</f>
        <v>0</v>
      </c>
      <c r="K41" s="377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57">
        <v>18</v>
      </c>
      <c r="B42" s="358"/>
      <c r="C42" s="376">
        <f>IF(A42&lt;='Indicadores Financeiros'!$F$14,SUMIFS('Relatório Custo'!$S:$S,'Relatório Custo'!$G:$G,'Custo  Resumido por local'!$C$23,'Relatório Custo'!$F:$F,"&lt;="&amp;'Custo  Resumido por local'!$A42,'Relatório Custo'!$B:$B,'Custo  Resumido por local'!$C$1),0)</f>
        <v>0</v>
      </c>
      <c r="D42" s="378"/>
      <c r="E42" s="378"/>
      <c r="F42" s="378"/>
      <c r="G42" s="377"/>
      <c r="H42" s="376">
        <f>IF(A42&lt;='Indicadores Financeiros'!$F$14,SUMIFS('Relatório Custo'!$V:$V,'Relatório Custo'!$F:$F,"&lt;="&amp;'Custo  Resumido por local'!$A42,'Relatório Custo'!$B:$B,'Custo  Resumido por local'!$C$1),0)</f>
        <v>0</v>
      </c>
      <c r="I42" s="377"/>
      <c r="J42" s="376">
        <f>IF(A42&lt;='Indicadores Financeiros'!$F$14,SUMIFS('Relatório Custo'!$W:$W,'Relatório Custo'!$F:$F,"&lt;="&amp;'Custo  Resumido por local'!$A42,'Relatório Custo'!$B:$B,'Custo  Resumido por local'!$C$1),0)</f>
        <v>0</v>
      </c>
      <c r="K42" s="377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x14ac:dyDescent="0.25">
      <c r="A43" s="357">
        <v>19</v>
      </c>
      <c r="B43" s="358"/>
      <c r="C43" s="376">
        <f>IF(A43&lt;='Indicadores Financeiros'!$F$14,SUMIFS('Relatório Custo'!$S:$S,'Relatório Custo'!$G:$G,'Custo  Resumido por local'!$C$23,'Relatório Custo'!$F:$F,"&lt;="&amp;'Custo  Resumido por local'!$A43,'Relatório Custo'!$B:$B,'Custo  Resumido por local'!$C$1),0)</f>
        <v>0</v>
      </c>
      <c r="D43" s="378"/>
      <c r="E43" s="378"/>
      <c r="F43" s="378"/>
      <c r="G43" s="377"/>
      <c r="H43" s="376">
        <f>IF(A43&lt;='Indicadores Financeiros'!$F$14,SUMIFS('Relatório Custo'!$V:$V,'Relatório Custo'!$F:$F,"&lt;="&amp;'Custo  Resumido por local'!$A43,'Relatório Custo'!$B:$B,'Custo  Resumido por local'!$C$1),0)</f>
        <v>0</v>
      </c>
      <c r="I43" s="377"/>
      <c r="J43" s="376">
        <f>IF(A43&lt;='Indicadores Financeiros'!$F$14,SUMIFS('Relatório Custo'!$W:$W,'Relatório Custo'!$F:$F,"&lt;="&amp;'Custo  Resumido por local'!$A43,'Relatório Custo'!$B:$B,'Custo  Resumido por local'!$C$1),0)</f>
        <v>0</v>
      </c>
      <c r="K43" s="377"/>
      <c r="L43" s="8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x14ac:dyDescent="0.25">
      <c r="A44" s="357">
        <v>20</v>
      </c>
      <c r="B44" s="358"/>
      <c r="C44" s="376">
        <f>IF(A44&lt;='Indicadores Financeiros'!$F$14,SUMIFS('Relatório Custo'!$S:$S,'Relatório Custo'!$G:$G,'Custo  Resumido por local'!$C$23,'Relatório Custo'!$F:$F,"&lt;="&amp;'Custo  Resumido por local'!$A44,'Relatório Custo'!$B:$B,'Custo  Resumido por local'!$C$1),0)</f>
        <v>0</v>
      </c>
      <c r="D44" s="378"/>
      <c r="E44" s="378"/>
      <c r="F44" s="378"/>
      <c r="G44" s="377"/>
      <c r="H44" s="376">
        <f>IF(A44&lt;='Indicadores Financeiros'!$F$14,SUMIFS('Relatório Custo'!$V:$V,'Relatório Custo'!$F:$F,"&lt;="&amp;'Custo  Resumido por local'!$A44,'Relatório Custo'!$B:$B,'Custo  Resumido por local'!$C$1),0)</f>
        <v>0</v>
      </c>
      <c r="I44" s="377"/>
      <c r="J44" s="376">
        <f>IF(A44&lt;='Indicadores Financeiros'!$F$14,SUMIFS('Relatório Custo'!$W:$W,'Relatório Custo'!$F:$F,"&lt;="&amp;'Custo  Resumido por local'!$A44,'Relatório Custo'!$B:$B,'Custo  Resumido por local'!$C$1),0)</f>
        <v>0</v>
      </c>
      <c r="K44" s="377"/>
      <c r="L44" s="83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s="68" customFormat="1" x14ac:dyDescent="0.25">
      <c r="A45" s="357">
        <v>21</v>
      </c>
      <c r="B45" s="358"/>
      <c r="C45" s="376">
        <f>IF(A45&lt;='Indicadores Financeiros'!$F$14,SUMIFS('Relatório Custo'!$S:$S,'Relatório Custo'!$G:$G,'Custo  Resumido por local'!$C$23,'Relatório Custo'!$F:$F,"&lt;="&amp;'Custo  Resumido por local'!$A45,'Relatório Custo'!$B:$B,'Custo  Resumido por local'!$C$1),0)</f>
        <v>0</v>
      </c>
      <c r="D45" s="378"/>
      <c r="E45" s="378"/>
      <c r="F45" s="378"/>
      <c r="G45" s="377"/>
      <c r="H45" s="376">
        <f>IF(A45&lt;='Indicadores Financeiros'!$F$14,SUMIFS('Relatório Custo'!$V:$V,'Relatório Custo'!$F:$F,"&lt;="&amp;'Custo  Resumido por local'!$A45,'Relatório Custo'!$B:$B,'Custo  Resumido por local'!$C$1),0)</f>
        <v>0</v>
      </c>
      <c r="I45" s="377"/>
      <c r="J45" s="376">
        <f>IF(A45&lt;='Indicadores Financeiros'!$F$14,SUMIFS('Relatório Custo'!$W:$W,'Relatório Custo'!$F:$F,"&lt;="&amp;'Custo  Resumido por local'!$A45,'Relatório Custo'!$B:$B,'Custo  Resumido por local'!$C$1),0)</f>
        <v>0</v>
      </c>
      <c r="K45" s="377"/>
      <c r="L45" s="83"/>
    </row>
    <row r="46" spans="1:193" s="68" customFormat="1" x14ac:dyDescent="0.25">
      <c r="A46" s="357">
        <v>22</v>
      </c>
      <c r="B46" s="358"/>
      <c r="C46" s="376">
        <f>IF(A46&lt;='Indicadores Financeiros'!$F$14,SUMIFS('Relatório Custo'!$S:$S,'Relatório Custo'!$G:$G,'Custo  Resumido por local'!$C$23,'Relatório Custo'!$F:$F,"&lt;="&amp;'Custo  Resumido por local'!$A46,'Relatório Custo'!$B:$B,'Custo  Resumido por local'!$C$1),0)</f>
        <v>0</v>
      </c>
      <c r="D46" s="378"/>
      <c r="E46" s="378"/>
      <c r="F46" s="378"/>
      <c r="G46" s="377"/>
      <c r="H46" s="376">
        <f>IF(A46&lt;='Indicadores Financeiros'!$F$14,SUMIFS('Relatório Custo'!$V:$V,'Relatório Custo'!$F:$F,"&lt;="&amp;'Custo  Resumido por local'!$A46,'Relatório Custo'!$B:$B,'Custo  Resumido por local'!$C$1),0)</f>
        <v>0</v>
      </c>
      <c r="I46" s="377"/>
      <c r="J46" s="376">
        <f>IF(A46&lt;='Indicadores Financeiros'!$F$14,SUMIFS('Relatório Custo'!$W:$W,'Relatório Custo'!$F:$F,"&lt;="&amp;'Custo  Resumido por local'!$A46,'Relatório Custo'!$B:$B,'Custo  Resumido por local'!$C$1),0)</f>
        <v>0</v>
      </c>
      <c r="K46" s="377"/>
      <c r="L46" s="83"/>
    </row>
    <row r="47" spans="1:193" s="68" customFormat="1" x14ac:dyDescent="0.25">
      <c r="A47" s="357">
        <v>23</v>
      </c>
      <c r="B47" s="358"/>
      <c r="C47" s="376">
        <f>IF(A47&lt;='Indicadores Financeiros'!$F$14,SUMIFS('Relatório Custo'!$S:$S,'Relatório Custo'!$G:$G,'Custo  Resumido por local'!$C$23,'Relatório Custo'!$F:$F,"&lt;="&amp;'Custo  Resumido por local'!$A47,'Relatório Custo'!$B:$B,'Custo  Resumido por local'!$C$1),0)</f>
        <v>0</v>
      </c>
      <c r="D47" s="378"/>
      <c r="E47" s="378"/>
      <c r="F47" s="378"/>
      <c r="G47" s="377"/>
      <c r="H47" s="376">
        <f>IF(A47&lt;='Indicadores Financeiros'!$F$14,SUMIFS('Relatório Custo'!$V:$V,'Relatório Custo'!$F:$F,"&lt;="&amp;'Custo  Resumido por local'!$A47,'Relatório Custo'!$B:$B,'Custo  Resumido por local'!$C$1),0)</f>
        <v>0</v>
      </c>
      <c r="I47" s="377"/>
      <c r="J47" s="376">
        <f>IF(A47&lt;='Indicadores Financeiros'!$F$14,SUMIFS('Relatório Custo'!$W:$W,'Relatório Custo'!$F:$F,"&lt;="&amp;'Custo  Resumido por local'!$A47,'Relatório Custo'!$B:$B,'Custo  Resumido por local'!$C$1),0)</f>
        <v>0</v>
      </c>
      <c r="K47" s="377"/>
      <c r="L47" s="83"/>
    </row>
    <row r="48" spans="1:193" s="68" customFormat="1" x14ac:dyDescent="0.25">
      <c r="A48" s="357">
        <v>24</v>
      </c>
      <c r="B48" s="358"/>
      <c r="C48" s="376">
        <f>IF(A48&lt;='Indicadores Financeiros'!$F$14,SUMIFS('Relatório Custo'!$S:$S,'Relatório Custo'!$G:$G,'Custo  Resumido por local'!$C$23,'Relatório Custo'!$F:$F,"&lt;="&amp;'Custo  Resumido por local'!$A48,'Relatório Custo'!$B:$B,'Custo  Resumido por local'!$C$1),0)</f>
        <v>0</v>
      </c>
      <c r="D48" s="378"/>
      <c r="E48" s="378"/>
      <c r="F48" s="378"/>
      <c r="G48" s="377"/>
      <c r="H48" s="376">
        <f>IF(A48&lt;='Indicadores Financeiros'!$F$14,SUMIFS('Relatório Custo'!$V:$V,'Relatório Custo'!$F:$F,"&lt;="&amp;'Custo  Resumido por local'!$A48,'Relatório Custo'!$B:$B,'Custo  Resumido por local'!$C$1),0)</f>
        <v>0</v>
      </c>
      <c r="I48" s="377"/>
      <c r="J48" s="376">
        <f>IF(A48&lt;='Indicadores Financeiros'!$F$14,SUMIFS('Relatório Custo'!$W:$W,'Relatório Custo'!$F:$F,"&lt;="&amp;'Custo  Resumido por local'!$A48,'Relatório Custo'!$B:$B,'Custo  Resumido por local'!$C$1),0)</f>
        <v>0</v>
      </c>
      <c r="K48" s="377"/>
      <c r="L48" s="83"/>
    </row>
    <row r="49" spans="1:12" s="68" customFormat="1" x14ac:dyDescent="0.25">
      <c r="A49" s="357">
        <v>25</v>
      </c>
      <c r="B49" s="358"/>
      <c r="C49" s="376">
        <f>IF(A49&lt;='Indicadores Financeiros'!$F$14,SUMIFS('Relatório Custo'!$S:$S,'Relatório Custo'!$G:$G,'Custo  Resumido por local'!$C$23,'Relatório Custo'!$F:$F,"&lt;="&amp;'Custo  Resumido por local'!$A49,'Relatório Custo'!$B:$B,'Custo  Resumido por local'!$C$1),0)</f>
        <v>0</v>
      </c>
      <c r="D49" s="378"/>
      <c r="E49" s="378"/>
      <c r="F49" s="378"/>
      <c r="G49" s="377"/>
      <c r="H49" s="376">
        <f>IF(A49&lt;='Indicadores Financeiros'!$F$14,SUMIFS('Relatório Custo'!$V:$V,'Relatório Custo'!$F:$F,"&lt;="&amp;'Custo  Resumido por local'!$A49,'Relatório Custo'!$B:$B,'Custo  Resumido por local'!$C$1),0)</f>
        <v>0</v>
      </c>
      <c r="I49" s="377"/>
      <c r="J49" s="376">
        <f>IF(A49&lt;='Indicadores Financeiros'!$F$14,SUMIFS('Relatório Custo'!$W:$W,'Relatório Custo'!$F:$F,"&lt;="&amp;'Custo  Resumido por local'!$A49,'Relatório Custo'!$B:$B,'Custo  Resumido por local'!$C$1),0)</f>
        <v>0</v>
      </c>
      <c r="K49" s="377"/>
      <c r="L49" s="83"/>
    </row>
    <row r="50" spans="1:12" s="68" customFormat="1" x14ac:dyDescent="0.25">
      <c r="A50" s="357">
        <v>26</v>
      </c>
      <c r="B50" s="358"/>
      <c r="C50" s="376">
        <f>IF(A50&lt;='Indicadores Financeiros'!$F$14,SUMIFS('Relatório Custo'!$S:$S,'Relatório Custo'!$G:$G,'Custo  Resumido por local'!$C$23,'Relatório Custo'!$F:$F,"&lt;="&amp;'Custo  Resumido por local'!$A50,'Relatório Custo'!$B:$B,'Custo  Resumido por local'!$C$1),0)</f>
        <v>0</v>
      </c>
      <c r="D50" s="378"/>
      <c r="E50" s="378"/>
      <c r="F50" s="378"/>
      <c r="G50" s="377"/>
      <c r="H50" s="376">
        <f>IF(A50&lt;='Indicadores Financeiros'!$F$14,SUMIFS('Relatório Custo'!$V:$V,'Relatório Custo'!$F:$F,"&lt;="&amp;'Custo  Resumido por local'!$A50,'Relatório Custo'!$B:$B,'Custo  Resumido por local'!$C$1),0)</f>
        <v>0</v>
      </c>
      <c r="I50" s="377"/>
      <c r="J50" s="376">
        <f>IF(A50&lt;='Indicadores Financeiros'!$F$14,SUMIFS('Relatório Custo'!$W:$W,'Relatório Custo'!$F:$F,"&lt;="&amp;'Custo  Resumido por local'!$A50,'Relatório Custo'!$B:$B,'Custo  Resumido por local'!$C$1),0)</f>
        <v>0</v>
      </c>
      <c r="K50" s="377"/>
      <c r="L50" s="83"/>
    </row>
    <row r="51" spans="1:12" s="68" customFormat="1" x14ac:dyDescent="0.25">
      <c r="A51" s="357">
        <v>27</v>
      </c>
      <c r="B51" s="358"/>
      <c r="C51" s="376">
        <f>IF(A51&lt;='Indicadores Financeiros'!$F$14,SUMIFS('Relatório Custo'!$S:$S,'Relatório Custo'!$G:$G,'Custo  Resumido por local'!$C$23,'Relatório Custo'!$F:$F,"&lt;="&amp;'Custo  Resumido por local'!$A51,'Relatório Custo'!$B:$B,'Custo  Resumido por local'!$C$1),0)</f>
        <v>0</v>
      </c>
      <c r="D51" s="378"/>
      <c r="E51" s="378"/>
      <c r="F51" s="378"/>
      <c r="G51" s="377"/>
      <c r="H51" s="376">
        <f>IF(A51&lt;='Indicadores Financeiros'!$F$14,SUMIFS('Relatório Custo'!$V:$V,'Relatório Custo'!$F:$F,"&lt;="&amp;'Custo  Resumido por local'!$A51,'Relatório Custo'!$B:$B,'Custo  Resumido por local'!$C$1),0)</f>
        <v>0</v>
      </c>
      <c r="I51" s="377"/>
      <c r="J51" s="376">
        <f>IF(A51&lt;='Indicadores Financeiros'!$F$14,SUMIFS('Relatório Custo'!$W:$W,'Relatório Custo'!$F:$F,"&lt;="&amp;'Custo  Resumido por local'!$A51,'Relatório Custo'!$B:$B,'Custo  Resumido por local'!$C$1),0)</f>
        <v>0</v>
      </c>
      <c r="K51" s="377"/>
      <c r="L51" s="83"/>
    </row>
    <row r="52" spans="1:12" s="68" customFormat="1" x14ac:dyDescent="0.25">
      <c r="A52" s="357">
        <v>28</v>
      </c>
      <c r="B52" s="358"/>
      <c r="C52" s="376">
        <f>IF(A52&lt;='Indicadores Financeiros'!$F$14,SUMIFS('Relatório Custo'!$S:$S,'Relatório Custo'!$G:$G,'Custo  Resumido por local'!$C$23,'Relatório Custo'!$F:$F,"&lt;="&amp;'Custo  Resumido por local'!$A52,'Relatório Custo'!$B:$B,'Custo  Resumido por local'!$C$1),0)</f>
        <v>0</v>
      </c>
      <c r="D52" s="378"/>
      <c r="E52" s="378"/>
      <c r="F52" s="378"/>
      <c r="G52" s="377"/>
      <c r="H52" s="376">
        <f>IF(A52&lt;='Indicadores Financeiros'!$F$14,SUMIFS('Relatório Custo'!$V:$V,'Relatório Custo'!$F:$F,"&lt;="&amp;'Custo  Resumido por local'!$A52,'Relatório Custo'!$B:$B,'Custo  Resumido por local'!$C$1),0)</f>
        <v>0</v>
      </c>
      <c r="I52" s="377"/>
      <c r="J52" s="376">
        <f>IF(A52&lt;='Indicadores Financeiros'!$F$14,SUMIFS('Relatório Custo'!$W:$W,'Relatório Custo'!$F:$F,"&lt;="&amp;'Custo  Resumido por local'!$A52,'Relatório Custo'!$B:$B,'Custo  Resumido por local'!$C$1),0)</f>
        <v>0</v>
      </c>
      <c r="K52" s="377"/>
      <c r="L52" s="83"/>
    </row>
    <row r="53" spans="1:12" s="68" customFormat="1" x14ac:dyDescent="0.25">
      <c r="A53" s="357">
        <v>29</v>
      </c>
      <c r="B53" s="358"/>
      <c r="C53" s="376">
        <f>IF(A53&lt;='Indicadores Financeiros'!$F$14,SUMIFS('Relatório Custo'!$S:$S,'Relatório Custo'!$G:$G,'Custo  Resumido por local'!$C$23,'Relatório Custo'!$F:$F,"&lt;="&amp;'Custo  Resumido por local'!$A53,'Relatório Custo'!$B:$B,'Custo  Resumido por local'!$C$1),0)</f>
        <v>0</v>
      </c>
      <c r="D53" s="378"/>
      <c r="E53" s="378"/>
      <c r="F53" s="378"/>
      <c r="G53" s="377"/>
      <c r="H53" s="376">
        <f>IF(A53&lt;='Indicadores Financeiros'!$F$14,SUMIFS('Relatório Custo'!$V:$V,'Relatório Custo'!$F:$F,"&lt;="&amp;'Custo  Resumido por local'!$A53,'Relatório Custo'!$B:$B,'Custo  Resumido por local'!$C$1),0)</f>
        <v>0</v>
      </c>
      <c r="I53" s="377"/>
      <c r="J53" s="376">
        <f>IF(A53&lt;='Indicadores Financeiros'!$F$14,SUMIFS('Relatório Custo'!$W:$W,'Relatório Custo'!$F:$F,"&lt;="&amp;'Custo  Resumido por local'!$A53,'Relatório Custo'!$B:$B,'Custo  Resumido por local'!$C$1),0)</f>
        <v>0</v>
      </c>
      <c r="K53" s="377"/>
      <c r="L53" s="83"/>
    </row>
    <row r="54" spans="1:12" s="68" customFormat="1" x14ac:dyDescent="0.25">
      <c r="A54" s="357">
        <v>30</v>
      </c>
      <c r="B54" s="358"/>
      <c r="C54" s="376">
        <f>IF(A54&lt;='Indicadores Financeiros'!$F$14,SUMIFS('Relatório Custo'!$S:$S,'Relatório Custo'!$G:$G,'Custo  Resumido por local'!$C$23,'Relatório Custo'!$F:$F,"&lt;="&amp;'Custo  Resumido por local'!$A54,'Relatório Custo'!$B:$B,'Custo  Resumido por local'!$C$1),0)</f>
        <v>0</v>
      </c>
      <c r="D54" s="378"/>
      <c r="E54" s="378"/>
      <c r="F54" s="378"/>
      <c r="G54" s="377"/>
      <c r="H54" s="376">
        <f>IF(A54&lt;='Indicadores Financeiros'!$F$14,SUMIFS('Relatório Custo'!$V:$V,'Relatório Custo'!$F:$F,"&lt;="&amp;'Custo  Resumido por local'!$A54,'Relatório Custo'!$B:$B,'Custo  Resumido por local'!$C$1),0)</f>
        <v>0</v>
      </c>
      <c r="I54" s="377"/>
      <c r="J54" s="376">
        <f>IF(A54&lt;='Indicadores Financeiros'!$F$14,SUMIFS('Relatório Custo'!$W:$W,'Relatório Custo'!$F:$F,"&lt;="&amp;'Custo  Resumido por local'!$A54,'Relatório Custo'!$B:$B,'Custo  Resumido por local'!$C$1),0)</f>
        <v>0</v>
      </c>
      <c r="K54" s="377"/>
      <c r="L54" s="83"/>
    </row>
    <row r="55" spans="1:12" s="68" customFormat="1" ht="11.25" x14ac:dyDescent="0.25">
      <c r="A55" s="108" t="s">
        <v>177</v>
      </c>
      <c r="B55" s="108"/>
      <c r="C55" s="388">
        <f>+ROUND(SUM(C25:G54),2)</f>
        <v>0</v>
      </c>
      <c r="D55" s="389"/>
      <c r="E55" s="389"/>
      <c r="F55" s="389"/>
      <c r="G55" s="390"/>
      <c r="H55" s="388">
        <f>+SUM(H25:I54)</f>
        <v>0</v>
      </c>
      <c r="I55" s="390"/>
      <c r="J55" s="388">
        <f>+SUM(J25:K54)</f>
        <v>0</v>
      </c>
      <c r="K55" s="390"/>
      <c r="L55" s="83"/>
    </row>
    <row r="56" spans="1:12" s="68" customFormat="1" ht="15" customHeight="1" x14ac:dyDescent="0.25">
      <c r="D56" s="214"/>
      <c r="E56" s="214"/>
      <c r="F56" s="214"/>
      <c r="G56" s="213">
        <f>C55-K11</f>
        <v>0</v>
      </c>
      <c r="H56" s="215"/>
      <c r="J56" s="84"/>
      <c r="K56" s="92"/>
    </row>
    <row r="57" spans="1:12" s="68" customFormat="1" ht="11.25" x14ac:dyDescent="0.25">
      <c r="D57" s="118"/>
      <c r="K57" s="70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s="68" customFormat="1" ht="11.25" x14ac:dyDescent="0.25">
      <c r="D456" s="118"/>
    </row>
    <row r="457" spans="1:193" s="68" customFormat="1" ht="11.25" x14ac:dyDescent="0.25">
      <c r="D457" s="118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  <row r="461" spans="1:193" x14ac:dyDescent="0.25">
      <c r="A461" s="68"/>
      <c r="B461" s="68"/>
      <c r="C461" s="68"/>
      <c r="D461" s="118"/>
      <c r="E461" s="68"/>
      <c r="F461" s="68"/>
      <c r="G461" s="68"/>
      <c r="H461" s="68"/>
      <c r="I461" s="68"/>
      <c r="J461" s="68"/>
      <c r="K461" s="68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</row>
    <row r="462" spans="1:193" x14ac:dyDescent="0.25">
      <c r="A462" s="68"/>
      <c r="B462" s="68"/>
      <c r="C462" s="68"/>
      <c r="D462" s="118"/>
      <c r="E462" s="68"/>
      <c r="F462" s="68"/>
      <c r="G462" s="68"/>
      <c r="H462" s="68"/>
      <c r="I462" s="68"/>
      <c r="J462" s="68"/>
      <c r="K462" s="68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</row>
  </sheetData>
  <sheetProtection algorithmName="SHA-512" hashValue="JDCDDZd/dGFPB+ekpjw2Fz9NEiXsU3TnrJDoqpJnxgImtTEHQFJPIpuIjdrE5jX88Cq+VjdtW0Arj5ammCnKOg==" saltValue="ZUHfNdApyhDvMy4/CuA3eQ==" spinCount="100000" sheet="1" objects="1" scenarios="1"/>
  <autoFilter ref="A4:K12" xr:uid="{00000000-0009-0000-0000-000004000000}">
    <filterColumn colId="1" showButton="0"/>
    <filterColumn colId="2" showButton="0"/>
    <filterColumn colId="3" showButton="0"/>
  </autoFilter>
  <mergeCells count="141">
    <mergeCell ref="J50:K50"/>
    <mergeCell ref="J51:K51"/>
    <mergeCell ref="J52:K52"/>
    <mergeCell ref="J53:K53"/>
    <mergeCell ref="J54:K54"/>
    <mergeCell ref="J43:K43"/>
    <mergeCell ref="J44:K44"/>
    <mergeCell ref="J45:K45"/>
    <mergeCell ref="J46:K46"/>
    <mergeCell ref="J47:K47"/>
    <mergeCell ref="J48:K48"/>
    <mergeCell ref="J41:K41"/>
    <mergeCell ref="J42:K42"/>
    <mergeCell ref="J31:K31"/>
    <mergeCell ref="J32:K32"/>
    <mergeCell ref="J33:K33"/>
    <mergeCell ref="J34:K34"/>
    <mergeCell ref="J35:K35"/>
    <mergeCell ref="J36:K36"/>
    <mergeCell ref="J49:K49"/>
    <mergeCell ref="H54:I54"/>
    <mergeCell ref="J26:K26"/>
    <mergeCell ref="J27:K27"/>
    <mergeCell ref="J28:K28"/>
    <mergeCell ref="J29:K29"/>
    <mergeCell ref="J30:K30"/>
    <mergeCell ref="H44:I44"/>
    <mergeCell ref="H45:I45"/>
    <mergeCell ref="H46:I46"/>
    <mergeCell ref="H47:I47"/>
    <mergeCell ref="H48:I48"/>
    <mergeCell ref="H49:I49"/>
    <mergeCell ref="H38:I38"/>
    <mergeCell ref="H39:I39"/>
    <mergeCell ref="H40:I40"/>
    <mergeCell ref="H41:I41"/>
    <mergeCell ref="H42:I42"/>
    <mergeCell ref="H43:I43"/>
    <mergeCell ref="H32:I32"/>
    <mergeCell ref="H33:I33"/>
    <mergeCell ref="J37:K37"/>
    <mergeCell ref="J38:K38"/>
    <mergeCell ref="J39:K39"/>
    <mergeCell ref="J40:K40"/>
    <mergeCell ref="C38:G38"/>
    <mergeCell ref="C39:G39"/>
    <mergeCell ref="C40:G40"/>
    <mergeCell ref="C41:G41"/>
    <mergeCell ref="C42:G42"/>
    <mergeCell ref="C55:G55"/>
    <mergeCell ref="H55:I55"/>
    <mergeCell ref="J55:K55"/>
    <mergeCell ref="C49:G49"/>
    <mergeCell ref="C50:G50"/>
    <mergeCell ref="C51:G51"/>
    <mergeCell ref="C52:G52"/>
    <mergeCell ref="C53:G53"/>
    <mergeCell ref="C54:G54"/>
    <mergeCell ref="C43:G43"/>
    <mergeCell ref="C44:G44"/>
    <mergeCell ref="C45:G45"/>
    <mergeCell ref="C46:G46"/>
    <mergeCell ref="C47:G47"/>
    <mergeCell ref="C48:G48"/>
    <mergeCell ref="H50:I50"/>
    <mergeCell ref="H51:I51"/>
    <mergeCell ref="H52:I52"/>
    <mergeCell ref="H53:I53"/>
    <mergeCell ref="H25:I25"/>
    <mergeCell ref="J25:K25"/>
    <mergeCell ref="C26:G26"/>
    <mergeCell ref="C27:G27"/>
    <mergeCell ref="C28:G28"/>
    <mergeCell ref="C23:G24"/>
    <mergeCell ref="H23:I24"/>
    <mergeCell ref="J23:K24"/>
    <mergeCell ref="C37:G37"/>
    <mergeCell ref="H34:I34"/>
    <mergeCell ref="H35:I35"/>
    <mergeCell ref="H36:I36"/>
    <mergeCell ref="H37:I37"/>
    <mergeCell ref="H26:I26"/>
    <mergeCell ref="H27:I27"/>
    <mergeCell ref="H28:I28"/>
    <mergeCell ref="H29:I29"/>
    <mergeCell ref="H30:I30"/>
    <mergeCell ref="H31:I31"/>
    <mergeCell ref="C36:G36"/>
    <mergeCell ref="A43:B43"/>
    <mergeCell ref="A44:B44"/>
    <mergeCell ref="A41:B41"/>
    <mergeCell ref="A42:B42"/>
    <mergeCell ref="A39:B39"/>
    <mergeCell ref="A40:B40"/>
    <mergeCell ref="A37:B37"/>
    <mergeCell ref="A38:B38"/>
    <mergeCell ref="A35:B35"/>
    <mergeCell ref="A36:B36"/>
    <mergeCell ref="A53:B53"/>
    <mergeCell ref="A54:B54"/>
    <mergeCell ref="A51:B51"/>
    <mergeCell ref="A52:B52"/>
    <mergeCell ref="A49:B49"/>
    <mergeCell ref="A50:B50"/>
    <mergeCell ref="A47:B47"/>
    <mergeCell ref="A48:B48"/>
    <mergeCell ref="A45:B45"/>
    <mergeCell ref="A46:B46"/>
    <mergeCell ref="B8:E8"/>
    <mergeCell ref="B9:E9"/>
    <mergeCell ref="B10:E10"/>
    <mergeCell ref="C1:H1"/>
    <mergeCell ref="A3:K3"/>
    <mergeCell ref="B4:E4"/>
    <mergeCell ref="B5:E5"/>
    <mergeCell ref="B6:E6"/>
    <mergeCell ref="B7:E7"/>
    <mergeCell ref="A13:K13"/>
    <mergeCell ref="K15:K19"/>
    <mergeCell ref="A20:I20"/>
    <mergeCell ref="A22:K22"/>
    <mergeCell ref="A23:B24"/>
    <mergeCell ref="A11:G11"/>
    <mergeCell ref="C33:G33"/>
    <mergeCell ref="C34:G34"/>
    <mergeCell ref="C35:G35"/>
    <mergeCell ref="A33:B33"/>
    <mergeCell ref="A34:B34"/>
    <mergeCell ref="A31:B31"/>
    <mergeCell ref="A32:B32"/>
    <mergeCell ref="A29:B29"/>
    <mergeCell ref="A30:B30"/>
    <mergeCell ref="A27:B27"/>
    <mergeCell ref="A28:B28"/>
    <mergeCell ref="A25:B25"/>
    <mergeCell ref="A26:B26"/>
    <mergeCell ref="C29:G29"/>
    <mergeCell ref="C30:G30"/>
    <mergeCell ref="C31:G31"/>
    <mergeCell ref="C32:G32"/>
    <mergeCell ref="C25:G25"/>
  </mergeCells>
  <dataValidations count="1">
    <dataValidation type="decimal" operator="greaterThanOrEqual" allowBlank="1" showInputMessage="1" showErrorMessage="1" sqref="J18" xr:uid="{00000000-0002-0000-0400-000000000000}">
      <formula1>0</formula1>
    </dataValidation>
  </dataValidations>
  <printOptions horizontalCentered="1"/>
  <pageMargins left="0.39370078740157483" right="0.15748031496062992" top="0.78740157480314965" bottom="0.86614173228346458" header="0.19685039370078741" footer="0.35433070866141736"/>
  <pageSetup paperSize="9" scale="68" orientation="portrait" r:id="rId1"/>
  <headerFooter>
    <oddHeader>&amp;C&amp;"-,Negrito"PLANILHA DE COMPOSIÇÃO DE CUSTOS
 CUSTO RESUMIDO POR LOCALIDADE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Financeiros'!$B$117:$B$120</xm:f>
          </x14:formula1>
          <xm:sqref>C1:H1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BY186"/>
  <sheetViews>
    <sheetView showGridLines="0" topLeftCell="A7" zoomScaleNormal="100" workbookViewId="0">
      <selection sqref="A1:H1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12.140625" style="133" bestFit="1" customWidth="1"/>
    <col min="10" max="10" width="22.85546875" style="133" customWidth="1"/>
    <col min="11" max="11" width="9.5703125" style="133" bestFit="1" customWidth="1"/>
    <col min="12" max="14" width="9.140625" style="133"/>
    <col min="15" max="15" width="9.140625" style="135"/>
    <col min="16" max="16" width="9.140625" style="134"/>
    <col min="17" max="16384" width="9.140625" style="133"/>
  </cols>
  <sheetData>
    <row r="1" spans="1:15" x14ac:dyDescent="0.25">
      <c r="A1" s="448" t="s">
        <v>24</v>
      </c>
      <c r="B1" s="448"/>
      <c r="C1" s="448"/>
      <c r="D1" s="448"/>
      <c r="E1" s="448"/>
      <c r="F1" s="448"/>
      <c r="G1" s="448"/>
      <c r="H1" s="448"/>
      <c r="O1" s="135">
        <v>690001</v>
      </c>
    </row>
    <row r="2" spans="1:15" x14ac:dyDescent="0.25">
      <c r="A2" s="462" t="s">
        <v>6</v>
      </c>
      <c r="B2" s="462"/>
      <c r="C2" s="425" t="str">
        <f>'Indicadores Financeiros'!$F$2</f>
        <v/>
      </c>
      <c r="D2" s="425"/>
      <c r="E2" s="425"/>
      <c r="F2" s="425"/>
      <c r="G2" s="425"/>
      <c r="H2" s="425"/>
      <c r="O2" s="135">
        <v>690002</v>
      </c>
    </row>
    <row r="3" spans="1:15" x14ac:dyDescent="0.25">
      <c r="A3" s="462" t="s">
        <v>7</v>
      </c>
      <c r="B3" s="462"/>
      <c r="C3" s="425" t="str">
        <f>'Indicadores Financeiros'!$F$3</f>
        <v/>
      </c>
      <c r="D3" s="425"/>
      <c r="E3" s="425"/>
      <c r="F3" s="425"/>
      <c r="G3" s="425"/>
      <c r="H3" s="425"/>
      <c r="O3" s="135">
        <v>690003</v>
      </c>
    </row>
    <row r="4" spans="1:15" x14ac:dyDescent="0.25">
      <c r="A4" s="462" t="s">
        <v>31</v>
      </c>
      <c r="B4" s="462"/>
      <c r="C4" s="420" t="str">
        <f>'Indicadores Financeiros'!$F$7</f>
        <v>Incidência cumulativa de PIS e de COFINS</v>
      </c>
      <c r="D4" s="421"/>
      <c r="E4" s="421"/>
      <c r="F4" s="421"/>
      <c r="G4" s="421"/>
      <c r="H4" s="422"/>
      <c r="O4" s="135">
        <v>690004</v>
      </c>
    </row>
    <row r="5" spans="1:15" x14ac:dyDescent="0.25">
      <c r="A5" s="462" t="s">
        <v>33</v>
      </c>
      <c r="B5" s="462"/>
      <c r="C5" s="444">
        <f>'Indicadores Financeiros'!$F$9</f>
        <v>0</v>
      </c>
      <c r="D5" s="445"/>
      <c r="E5" s="445"/>
      <c r="F5" s="445"/>
      <c r="G5" s="445"/>
      <c r="H5" s="446"/>
      <c r="O5" s="135">
        <v>690005</v>
      </c>
    </row>
    <row r="6" spans="1:15" x14ac:dyDescent="0.25">
      <c r="A6" s="462" t="s">
        <v>34</v>
      </c>
      <c r="B6" s="462"/>
      <c r="C6" s="444">
        <f>'Indicadores Financeiros'!$F$10</f>
        <v>0</v>
      </c>
      <c r="D6" s="445"/>
      <c r="E6" s="445"/>
      <c r="F6" s="445"/>
      <c r="G6" s="445"/>
      <c r="H6" s="446"/>
      <c r="O6" s="135">
        <v>690006</v>
      </c>
    </row>
    <row r="7" spans="1:15" x14ac:dyDescent="0.25">
      <c r="A7" s="462" t="s">
        <v>32</v>
      </c>
      <c r="B7" s="462"/>
      <c r="C7" s="444">
        <f>'Indicadores Financeiros'!$F$8</f>
        <v>0</v>
      </c>
      <c r="D7" s="445"/>
      <c r="E7" s="445"/>
      <c r="F7" s="445"/>
      <c r="G7" s="445"/>
      <c r="H7" s="446"/>
      <c r="O7" s="135">
        <v>690007</v>
      </c>
    </row>
    <row r="8" spans="1:15" x14ac:dyDescent="0.25">
      <c r="A8" s="435" t="s">
        <v>129</v>
      </c>
      <c r="B8" s="436"/>
      <c r="C8" s="437" t="s">
        <v>242</v>
      </c>
      <c r="D8" s="438"/>
      <c r="E8" s="172" t="s">
        <v>130</v>
      </c>
      <c r="F8" s="439">
        <f>VLOOKUP($C$8,'Indicadores Financeiros'!$B$117:$J$120,6,FALSE)</f>
        <v>0.03</v>
      </c>
      <c r="G8" s="440"/>
      <c r="H8" s="441"/>
      <c r="I8" s="138"/>
      <c r="J8" s="171"/>
      <c r="K8" s="163"/>
      <c r="O8" s="135">
        <v>690008</v>
      </c>
    </row>
    <row r="9" spans="1:15" x14ac:dyDescent="0.25">
      <c r="A9" s="435" t="str">
        <f>IF(OR($A$14=690004,$A$14=690025,$A$14=690030,$A$14=690031,$A$14=690033),"Nº de dias estimado p/ mês plantão","Nº de dias úteis estimado por mês")</f>
        <v>Nº de dias úteis estimado por mês</v>
      </c>
      <c r="B9" s="436"/>
      <c r="C9" s="463">
        <f>'Indicadores Financeiros'!$H$74</f>
        <v>21</v>
      </c>
      <c r="D9" s="464"/>
      <c r="E9" s="464"/>
      <c r="F9" s="464"/>
      <c r="G9" s="464"/>
      <c r="H9" s="465"/>
      <c r="I9" s="138"/>
      <c r="K9" s="163"/>
      <c r="O9" s="135">
        <v>690009</v>
      </c>
    </row>
    <row r="10" spans="1:15" x14ac:dyDescent="0.25">
      <c r="A10" s="435" t="s">
        <v>148</v>
      </c>
      <c r="B10" s="436"/>
      <c r="C10" s="444">
        <f>VLOOKUP($C$8,'Indicadores Financeiros'!$B$117:$J$120,7,FALSE)</f>
        <v>3.09E-2</v>
      </c>
      <c r="D10" s="445"/>
      <c r="E10" s="445"/>
      <c r="F10" s="445"/>
      <c r="G10" s="445"/>
      <c r="H10" s="446"/>
      <c r="I10" s="138"/>
      <c r="K10" s="163"/>
      <c r="O10" s="135">
        <v>690010</v>
      </c>
    </row>
    <row r="11" spans="1:15" ht="9" customHeight="1" x14ac:dyDescent="0.25">
      <c r="A11" s="447"/>
      <c r="B11" s="447"/>
      <c r="C11" s="447"/>
      <c r="D11" s="447"/>
      <c r="E11" s="447"/>
      <c r="F11" s="447"/>
      <c r="G11" s="447"/>
      <c r="H11" s="447"/>
      <c r="O11" s="135">
        <v>690011</v>
      </c>
    </row>
    <row r="12" spans="1:15" x14ac:dyDescent="0.25">
      <c r="A12" s="448" t="s">
        <v>180</v>
      </c>
      <c r="B12" s="448"/>
      <c r="C12" s="448"/>
      <c r="D12" s="448"/>
      <c r="E12" s="448"/>
      <c r="F12" s="448"/>
      <c r="G12" s="448"/>
      <c r="H12" s="448"/>
      <c r="I12" s="138"/>
      <c r="K12" s="139"/>
      <c r="O12" s="135">
        <v>690012</v>
      </c>
    </row>
    <row r="13" spans="1:15" x14ac:dyDescent="0.25">
      <c r="A13" s="170" t="s">
        <v>135</v>
      </c>
      <c r="B13" s="449" t="s">
        <v>136</v>
      </c>
      <c r="C13" s="449"/>
      <c r="D13" s="449"/>
      <c r="E13" s="449"/>
      <c r="F13" s="170" t="s">
        <v>139</v>
      </c>
      <c r="G13" s="170" t="s">
        <v>137</v>
      </c>
      <c r="H13" s="170" t="s">
        <v>181</v>
      </c>
      <c r="I13" s="138"/>
      <c r="O13" s="135">
        <v>690013</v>
      </c>
    </row>
    <row r="14" spans="1:15" ht="36" customHeight="1" x14ac:dyDescent="0.25">
      <c r="A14" s="169">
        <v>550850</v>
      </c>
      <c r="B14" s="450" t="str">
        <f>IFERROR(VLOOKUP(A14,'Tabela de Códigos e Valores'!A:B,2,FALSE),"")</f>
        <v>Pintor (a) - 44 horas semanais - seg a sex</v>
      </c>
      <c r="C14" s="451"/>
      <c r="D14" s="451"/>
      <c r="E14" s="452"/>
      <c r="F14" s="168" t="str">
        <f>IFERROR(VLOOKUP($A$14,'Relatório Custo'!$C:$Z,5,FALSE),"")</f>
        <v>Mensal</v>
      </c>
      <c r="G14" s="168" t="str">
        <f>IFERROR(VLOOKUP($A$14,'Relatório Custo'!$C:$Z,3,FALSE),"")</f>
        <v>Posto</v>
      </c>
      <c r="H14" s="167">
        <f>SUMIFS('Relatório Custo'!$J$3:$J$401,'Relatório Custo'!$C$3:$C$401,$A$14,'Relatório Custo'!$B$3:$B$401,$C$8)</f>
        <v>2</v>
      </c>
      <c r="I14" s="138"/>
      <c r="J14" s="166">
        <f>SUMIFS('Relatório Custo'!R:R,'Relatório Custo'!B:B,'Custo por Função'!$C$8,'Relatório Custo'!C:C,'Custo por Função'!$A$14)-H99</f>
        <v>0</v>
      </c>
      <c r="K14" s="165"/>
      <c r="L14" s="139"/>
      <c r="O14" s="135">
        <v>690014</v>
      </c>
    </row>
    <row r="15" spans="1:15" ht="9" customHeight="1" x14ac:dyDescent="0.25">
      <c r="A15" s="447"/>
      <c r="B15" s="447"/>
      <c r="C15" s="447"/>
      <c r="D15" s="447"/>
      <c r="E15" s="447"/>
      <c r="F15" s="447"/>
      <c r="G15" s="447"/>
      <c r="H15" s="447"/>
      <c r="O15" s="135">
        <v>690015</v>
      </c>
    </row>
    <row r="16" spans="1:15" ht="15" customHeight="1" x14ac:dyDescent="0.25">
      <c r="A16" s="429" t="s">
        <v>182</v>
      </c>
      <c r="B16" s="430"/>
      <c r="C16" s="430"/>
      <c r="D16" s="430"/>
      <c r="E16" s="430"/>
      <c r="F16" s="430"/>
      <c r="G16" s="430"/>
      <c r="H16" s="431"/>
      <c r="I16" s="138"/>
      <c r="J16" s="143"/>
      <c r="K16" s="143"/>
      <c r="O16" s="135">
        <v>690016</v>
      </c>
    </row>
    <row r="17" spans="1:15" x14ac:dyDescent="0.25">
      <c r="A17" s="453" t="s">
        <v>183</v>
      </c>
      <c r="B17" s="453"/>
      <c r="C17" s="453"/>
      <c r="D17" s="453"/>
      <c r="E17" s="453"/>
      <c r="F17" s="453"/>
      <c r="G17" s="453"/>
      <c r="H17" s="164" t="s">
        <v>184</v>
      </c>
      <c r="I17" s="191"/>
      <c r="L17" s="193"/>
      <c r="M17" s="134"/>
      <c r="O17" s="135">
        <v>690017</v>
      </c>
    </row>
    <row r="18" spans="1:15" x14ac:dyDescent="0.25">
      <c r="A18" s="420" t="s">
        <v>185</v>
      </c>
      <c r="B18" s="421"/>
      <c r="C18" s="421"/>
      <c r="D18" s="421"/>
      <c r="E18" s="421"/>
      <c r="F18" s="421"/>
      <c r="G18" s="422"/>
      <c r="H18" s="150">
        <f>VLOOKUP($A14,'Tabela de Códigos e Valores'!$A:$I,9,FALSE)</f>
        <v>0</v>
      </c>
      <c r="I18" s="191"/>
      <c r="L18" s="193"/>
      <c r="M18" s="134"/>
      <c r="O18" s="135">
        <v>690018</v>
      </c>
    </row>
    <row r="19" spans="1:15" ht="15" customHeight="1" x14ac:dyDescent="0.25">
      <c r="A19" s="420" t="s">
        <v>186</v>
      </c>
      <c r="B19" s="421"/>
      <c r="C19" s="421"/>
      <c r="D19" s="421"/>
      <c r="E19" s="421"/>
      <c r="F19" s="421"/>
      <c r="G19" s="422"/>
      <c r="H19" s="150">
        <f>VLOOKUP($A14,'Tabela de Códigos e Valores'!$A:$J,10,FALSE)</f>
        <v>0</v>
      </c>
      <c r="I19" s="191"/>
      <c r="L19" s="193"/>
      <c r="M19" s="134"/>
      <c r="O19" s="135">
        <v>690019</v>
      </c>
    </row>
    <row r="20" spans="1:15" x14ac:dyDescent="0.25">
      <c r="A20" s="405" t="s">
        <v>187</v>
      </c>
      <c r="B20" s="406"/>
      <c r="C20" s="406"/>
      <c r="D20" s="406"/>
      <c r="E20" s="406"/>
      <c r="F20" s="406"/>
      <c r="G20" s="407"/>
      <c r="H20" s="152">
        <f>SUM(H18:H19)</f>
        <v>0</v>
      </c>
      <c r="I20" s="191"/>
      <c r="L20" s="193"/>
      <c r="M20" s="134"/>
      <c r="O20" s="135">
        <v>690020</v>
      </c>
    </row>
    <row r="21" spans="1:15" ht="9" customHeight="1" x14ac:dyDescent="0.25">
      <c r="A21" s="447"/>
      <c r="B21" s="447"/>
      <c r="C21" s="447"/>
      <c r="D21" s="447"/>
      <c r="E21" s="447"/>
      <c r="F21" s="447"/>
      <c r="G21" s="447"/>
      <c r="H21" s="447"/>
      <c r="I21" s="192"/>
      <c r="L21" s="193"/>
      <c r="O21" s="135">
        <v>690021</v>
      </c>
    </row>
    <row r="22" spans="1:15" ht="15" customHeight="1" x14ac:dyDescent="0.25">
      <c r="A22" s="369" t="s">
        <v>188</v>
      </c>
      <c r="B22" s="370"/>
      <c r="C22" s="370"/>
      <c r="D22" s="370"/>
      <c r="E22" s="370"/>
      <c r="F22" s="370"/>
      <c r="G22" s="370"/>
      <c r="H22" s="371"/>
      <c r="I22" s="191"/>
      <c r="L22" s="193"/>
      <c r="O22" s="135">
        <v>690022</v>
      </c>
    </row>
    <row r="23" spans="1:15" x14ac:dyDescent="0.25">
      <c r="A23" s="453" t="s">
        <v>189</v>
      </c>
      <c r="B23" s="453"/>
      <c r="C23" s="453"/>
      <c r="D23" s="453"/>
      <c r="E23" s="453"/>
      <c r="F23" s="453"/>
      <c r="G23" s="453"/>
      <c r="H23" s="453"/>
      <c r="I23" s="138"/>
      <c r="L23" s="134"/>
      <c r="O23" s="135">
        <v>690023</v>
      </c>
    </row>
    <row r="24" spans="1:15" x14ac:dyDescent="0.25">
      <c r="A24" s="107">
        <v>1</v>
      </c>
      <c r="B24" s="454" t="s">
        <v>41</v>
      </c>
      <c r="C24" s="455"/>
      <c r="D24" s="455"/>
      <c r="E24" s="456"/>
      <c r="F24" s="457">
        <f>'Indicadores Financeiros'!$J$17</f>
        <v>0.2</v>
      </c>
      <c r="G24" s="458"/>
      <c r="H24" s="459"/>
      <c r="I24" s="138"/>
      <c r="L24" s="134"/>
      <c r="O24" s="135">
        <v>690024</v>
      </c>
    </row>
    <row r="25" spans="1:15" x14ac:dyDescent="0.25">
      <c r="A25" s="107">
        <v>2</v>
      </c>
      <c r="B25" s="454" t="s">
        <v>42</v>
      </c>
      <c r="C25" s="455"/>
      <c r="D25" s="455"/>
      <c r="E25" s="456"/>
      <c r="F25" s="457">
        <f>'Indicadores Financeiros'!$J$18</f>
        <v>1.4999999999999999E-2</v>
      </c>
      <c r="G25" s="458"/>
      <c r="H25" s="460"/>
      <c r="I25" s="138"/>
      <c r="J25" s="163"/>
      <c r="L25" s="134"/>
      <c r="O25" s="135">
        <v>690025</v>
      </c>
    </row>
    <row r="26" spans="1:15" x14ac:dyDescent="0.25">
      <c r="A26" s="107">
        <v>3</v>
      </c>
      <c r="B26" s="454" t="s">
        <v>43</v>
      </c>
      <c r="C26" s="455"/>
      <c r="D26" s="455"/>
      <c r="E26" s="456"/>
      <c r="F26" s="457">
        <f>'Indicadores Financeiros'!$J$19</f>
        <v>0.01</v>
      </c>
      <c r="G26" s="458"/>
      <c r="H26" s="460"/>
      <c r="I26" s="138"/>
      <c r="J26" s="163"/>
      <c r="L26" s="134"/>
      <c r="O26" s="135">
        <v>690026</v>
      </c>
    </row>
    <row r="27" spans="1:15" x14ac:dyDescent="0.25">
      <c r="A27" s="107">
        <v>4</v>
      </c>
      <c r="B27" s="454" t="s">
        <v>44</v>
      </c>
      <c r="C27" s="455"/>
      <c r="D27" s="455"/>
      <c r="E27" s="456"/>
      <c r="F27" s="457">
        <f>'Indicadores Financeiros'!$J$20</f>
        <v>2E-3</v>
      </c>
      <c r="G27" s="458"/>
      <c r="H27" s="460"/>
      <c r="I27" s="138"/>
      <c r="J27" s="163"/>
      <c r="L27" s="134"/>
      <c r="O27" s="135">
        <v>690028</v>
      </c>
    </row>
    <row r="28" spans="1:15" x14ac:dyDescent="0.25">
      <c r="A28" s="107">
        <v>5</v>
      </c>
      <c r="B28" s="454" t="s">
        <v>45</v>
      </c>
      <c r="C28" s="455"/>
      <c r="D28" s="455"/>
      <c r="E28" s="456"/>
      <c r="F28" s="457">
        <f>'Indicadores Financeiros'!$J$21</f>
        <v>2.5000000000000001E-2</v>
      </c>
      <c r="G28" s="458"/>
      <c r="H28" s="460"/>
      <c r="I28" s="138"/>
      <c r="J28" s="163"/>
      <c r="L28" s="134"/>
      <c r="O28" s="135">
        <v>690029</v>
      </c>
    </row>
    <row r="29" spans="1:15" x14ac:dyDescent="0.25">
      <c r="A29" s="107">
        <v>6</v>
      </c>
      <c r="B29" s="454" t="s">
        <v>46</v>
      </c>
      <c r="C29" s="455"/>
      <c r="D29" s="455"/>
      <c r="E29" s="456"/>
      <c r="F29" s="457">
        <f>'Indicadores Financeiros'!$J$22</f>
        <v>0.08</v>
      </c>
      <c r="G29" s="458"/>
      <c r="H29" s="460"/>
      <c r="I29" s="138"/>
      <c r="J29" s="163"/>
      <c r="O29" s="135">
        <v>690030</v>
      </c>
    </row>
    <row r="30" spans="1:15" x14ac:dyDescent="0.25">
      <c r="A30" s="107">
        <v>7</v>
      </c>
      <c r="B30" s="454" t="s">
        <v>47</v>
      </c>
      <c r="C30" s="455"/>
      <c r="D30" s="455"/>
      <c r="E30" s="456"/>
      <c r="F30" s="457" t="str">
        <f>'Indicadores Financeiros'!$J$23</f>
        <v>Informar SAT</v>
      </c>
      <c r="G30" s="458"/>
      <c r="H30" s="460"/>
      <c r="I30" s="138"/>
      <c r="J30" s="163"/>
      <c r="O30" s="135">
        <v>690031</v>
      </c>
    </row>
    <row r="31" spans="1:15" x14ac:dyDescent="0.25">
      <c r="A31" s="162">
        <v>8</v>
      </c>
      <c r="B31" s="454" t="s">
        <v>48</v>
      </c>
      <c r="C31" s="455"/>
      <c r="D31" s="455"/>
      <c r="E31" s="456"/>
      <c r="F31" s="457">
        <f>'Indicadores Financeiros'!$J$24</f>
        <v>6.0000000000000001E-3</v>
      </c>
      <c r="G31" s="458"/>
      <c r="H31" s="461"/>
      <c r="I31" s="138"/>
      <c r="J31" s="163"/>
      <c r="O31" s="135">
        <v>690032</v>
      </c>
    </row>
    <row r="32" spans="1:15" x14ac:dyDescent="0.25">
      <c r="A32" s="405" t="s">
        <v>54</v>
      </c>
      <c r="B32" s="406"/>
      <c r="C32" s="406"/>
      <c r="D32" s="406"/>
      <c r="E32" s="407"/>
      <c r="F32" s="466">
        <f>SUM(F24:G31)</f>
        <v>0.33800000000000008</v>
      </c>
      <c r="G32" s="467"/>
      <c r="H32" s="152"/>
      <c r="I32" s="138"/>
      <c r="J32" s="139"/>
      <c r="O32" s="135">
        <v>690033</v>
      </c>
    </row>
    <row r="33" spans="1:15" ht="9" customHeight="1" x14ac:dyDescent="0.25">
      <c r="A33" s="447"/>
      <c r="B33" s="447"/>
      <c r="C33" s="447"/>
      <c r="D33" s="447"/>
      <c r="E33" s="447"/>
      <c r="F33" s="447"/>
      <c r="G33" s="447"/>
      <c r="H33" s="447"/>
      <c r="O33" s="135">
        <v>690034</v>
      </c>
    </row>
    <row r="34" spans="1:15" x14ac:dyDescent="0.25">
      <c r="A34" s="453" t="s">
        <v>190</v>
      </c>
      <c r="B34" s="453"/>
      <c r="C34" s="453"/>
      <c r="D34" s="453"/>
      <c r="E34" s="453"/>
      <c r="F34" s="453"/>
      <c r="G34" s="453"/>
      <c r="H34" s="453"/>
      <c r="I34" s="138"/>
      <c r="O34" s="135">
        <v>690035</v>
      </c>
    </row>
    <row r="35" spans="1:15" x14ac:dyDescent="0.25">
      <c r="A35" s="107">
        <v>1</v>
      </c>
      <c r="B35" s="454" t="s">
        <v>51</v>
      </c>
      <c r="C35" s="455"/>
      <c r="D35" s="455"/>
      <c r="E35" s="456"/>
      <c r="F35" s="442">
        <f>'Indicadores Financeiros'!$J$28</f>
        <v>8.9300000000000004E-2</v>
      </c>
      <c r="G35" s="443"/>
      <c r="H35" s="468"/>
      <c r="I35" s="138"/>
      <c r="J35" s="139"/>
      <c r="O35" s="135">
        <v>690036</v>
      </c>
    </row>
    <row r="36" spans="1:15" x14ac:dyDescent="0.25">
      <c r="A36" s="107">
        <v>2</v>
      </c>
      <c r="B36" s="454" t="s">
        <v>52</v>
      </c>
      <c r="C36" s="455"/>
      <c r="D36" s="455"/>
      <c r="E36" s="456"/>
      <c r="F36" s="442">
        <f>'Indicadores Financeiros'!$J$29</f>
        <v>2.98E-2</v>
      </c>
      <c r="G36" s="443"/>
      <c r="H36" s="468"/>
      <c r="I36" s="138"/>
      <c r="J36" s="139"/>
      <c r="O36" s="135">
        <v>690037</v>
      </c>
    </row>
    <row r="37" spans="1:15" x14ac:dyDescent="0.25">
      <c r="A37" s="162">
        <v>3</v>
      </c>
      <c r="B37" s="454" t="s">
        <v>53</v>
      </c>
      <c r="C37" s="455"/>
      <c r="D37" s="455"/>
      <c r="E37" s="456"/>
      <c r="F37" s="442">
        <f>'Indicadores Financeiros'!$J$30</f>
        <v>4.0300000000000002E-2</v>
      </c>
      <c r="G37" s="443"/>
      <c r="H37" s="468"/>
      <c r="I37" s="138"/>
      <c r="J37" s="139"/>
      <c r="O37" s="135">
        <v>690038</v>
      </c>
    </row>
    <row r="38" spans="1:15" x14ac:dyDescent="0.25">
      <c r="A38" s="405" t="s">
        <v>57</v>
      </c>
      <c r="B38" s="406"/>
      <c r="C38" s="406"/>
      <c r="D38" s="406"/>
      <c r="E38" s="407"/>
      <c r="F38" s="469">
        <f>SUM(F35:G37)</f>
        <v>0.15940000000000001</v>
      </c>
      <c r="G38" s="470"/>
      <c r="H38" s="152"/>
      <c r="I38" s="138"/>
      <c r="J38" s="139"/>
      <c r="O38" s="135">
        <v>690039</v>
      </c>
    </row>
    <row r="39" spans="1:15" ht="9" customHeight="1" x14ac:dyDescent="0.25">
      <c r="A39" s="104"/>
      <c r="B39" s="104"/>
      <c r="C39" s="104"/>
      <c r="D39" s="104"/>
      <c r="E39" s="104"/>
      <c r="F39" s="104"/>
      <c r="G39" s="104"/>
      <c r="H39" s="104"/>
      <c r="O39" s="135">
        <v>690040</v>
      </c>
    </row>
    <row r="40" spans="1:15" x14ac:dyDescent="0.25">
      <c r="A40" s="453" t="s">
        <v>191</v>
      </c>
      <c r="B40" s="453"/>
      <c r="C40" s="453"/>
      <c r="D40" s="453"/>
      <c r="E40" s="453"/>
      <c r="F40" s="453"/>
      <c r="G40" s="453"/>
      <c r="H40" s="453"/>
      <c r="I40" s="138"/>
      <c r="O40" s="135">
        <v>690041</v>
      </c>
    </row>
    <row r="41" spans="1:15" x14ac:dyDescent="0.25">
      <c r="A41" s="107">
        <v>1</v>
      </c>
      <c r="B41" s="454" t="s">
        <v>192</v>
      </c>
      <c r="C41" s="455"/>
      <c r="D41" s="455"/>
      <c r="E41" s="456"/>
      <c r="F41" s="442">
        <f>'Indicadores Financeiros'!$J$34</f>
        <v>2.9999999999999997E-4</v>
      </c>
      <c r="G41" s="443"/>
      <c r="H41" s="468"/>
      <c r="I41" s="138"/>
      <c r="J41" s="139"/>
      <c r="O41" s="135">
        <v>690042</v>
      </c>
    </row>
    <row r="42" spans="1:15" x14ac:dyDescent="0.25">
      <c r="A42" s="162">
        <v>2</v>
      </c>
      <c r="B42" s="454" t="s">
        <v>53</v>
      </c>
      <c r="C42" s="455"/>
      <c r="D42" s="455"/>
      <c r="E42" s="456"/>
      <c r="F42" s="442">
        <f>'Indicadores Financeiros'!$J$35</f>
        <v>1E-4</v>
      </c>
      <c r="G42" s="443"/>
      <c r="H42" s="468"/>
      <c r="I42" s="138"/>
      <c r="J42" s="139"/>
      <c r="O42" s="135">
        <v>690043</v>
      </c>
    </row>
    <row r="43" spans="1:15" x14ac:dyDescent="0.25">
      <c r="A43" s="405" t="s">
        <v>66</v>
      </c>
      <c r="B43" s="406"/>
      <c r="C43" s="406"/>
      <c r="D43" s="406"/>
      <c r="E43" s="407"/>
      <c r="F43" s="469">
        <f>SUM(F41:G42)</f>
        <v>3.9999999999999996E-4</v>
      </c>
      <c r="G43" s="470"/>
      <c r="H43" s="152"/>
      <c r="I43" s="138"/>
      <c r="J43" s="139"/>
      <c r="O43" s="135">
        <v>690044</v>
      </c>
    </row>
    <row r="44" spans="1:15" ht="6" customHeight="1" x14ac:dyDescent="0.25">
      <c r="A44" s="104"/>
      <c r="B44" s="104"/>
      <c r="C44" s="104"/>
      <c r="D44" s="104"/>
      <c r="E44" s="104"/>
      <c r="F44" s="104"/>
      <c r="G44" s="104"/>
      <c r="H44" s="104"/>
      <c r="O44" s="135">
        <v>690045</v>
      </c>
    </row>
    <row r="45" spans="1:15" x14ac:dyDescent="0.25">
      <c r="A45" s="453" t="s">
        <v>193</v>
      </c>
      <c r="B45" s="453"/>
      <c r="C45" s="453"/>
      <c r="D45" s="453"/>
      <c r="E45" s="453"/>
      <c r="F45" s="453"/>
      <c r="G45" s="453"/>
      <c r="H45" s="453"/>
      <c r="I45" s="138"/>
      <c r="O45" s="135">
        <v>690046</v>
      </c>
    </row>
    <row r="46" spans="1:15" x14ac:dyDescent="0.25">
      <c r="A46" s="107">
        <v>1</v>
      </c>
      <c r="B46" s="454" t="s">
        <v>59</v>
      </c>
      <c r="C46" s="455"/>
      <c r="D46" s="455"/>
      <c r="E46" s="456"/>
      <c r="F46" s="442">
        <f>'Indicadores Financeiros'!$J$39</f>
        <v>4.1999999999999997E-3</v>
      </c>
      <c r="G46" s="443"/>
      <c r="H46" s="459"/>
      <c r="I46" s="138"/>
      <c r="J46" s="139"/>
      <c r="O46" s="135">
        <v>690047</v>
      </c>
    </row>
    <row r="47" spans="1:15" x14ac:dyDescent="0.25">
      <c r="A47" s="107">
        <v>2</v>
      </c>
      <c r="B47" s="454" t="s">
        <v>60</v>
      </c>
      <c r="C47" s="455"/>
      <c r="D47" s="455"/>
      <c r="E47" s="456"/>
      <c r="F47" s="442">
        <f>'Indicadores Financeiros'!$J$40</f>
        <v>2.9999999999999997E-4</v>
      </c>
      <c r="G47" s="443"/>
      <c r="H47" s="460"/>
      <c r="I47" s="138"/>
      <c r="J47" s="139"/>
      <c r="O47" s="135">
        <v>690048</v>
      </c>
    </row>
    <row r="48" spans="1:15" x14ac:dyDescent="0.25">
      <c r="A48" s="107">
        <v>3</v>
      </c>
      <c r="B48" s="454" t="s">
        <v>61</v>
      </c>
      <c r="C48" s="455"/>
      <c r="D48" s="455"/>
      <c r="E48" s="456"/>
      <c r="F48" s="442">
        <f>'Indicadores Financeiros'!$J$41</f>
        <v>1E-4</v>
      </c>
      <c r="G48" s="443"/>
      <c r="H48" s="460"/>
      <c r="I48" s="138"/>
      <c r="J48" s="139"/>
    </row>
    <row r="49" spans="1:77" x14ac:dyDescent="0.25">
      <c r="A49" s="107">
        <v>4</v>
      </c>
      <c r="B49" s="454" t="s">
        <v>62</v>
      </c>
      <c r="C49" s="455"/>
      <c r="D49" s="455"/>
      <c r="E49" s="456"/>
      <c r="F49" s="442">
        <f>'Indicadores Financeiros'!$J$42</f>
        <v>4.0000000000000002E-4</v>
      </c>
      <c r="G49" s="443"/>
      <c r="H49" s="460"/>
      <c r="I49" s="138"/>
      <c r="J49" s="139"/>
    </row>
    <row r="50" spans="1:77" x14ac:dyDescent="0.25">
      <c r="A50" s="107">
        <v>5</v>
      </c>
      <c r="B50" s="454" t="s">
        <v>63</v>
      </c>
      <c r="C50" s="455"/>
      <c r="D50" s="455"/>
      <c r="E50" s="456"/>
      <c r="F50" s="442">
        <f>'Indicadores Financeiros'!$J$43</f>
        <v>1E-4</v>
      </c>
      <c r="G50" s="443"/>
      <c r="H50" s="460"/>
      <c r="I50" s="138"/>
      <c r="J50" s="139"/>
    </row>
    <row r="51" spans="1:77" x14ac:dyDescent="0.25">
      <c r="A51" s="107">
        <v>6</v>
      </c>
      <c r="B51" s="454" t="s">
        <v>64</v>
      </c>
      <c r="C51" s="455"/>
      <c r="D51" s="455"/>
      <c r="E51" s="456"/>
      <c r="F51" s="442">
        <f>'Indicadores Financeiros'!$J$44</f>
        <v>0</v>
      </c>
      <c r="G51" s="443"/>
      <c r="H51" s="460"/>
      <c r="I51" s="138"/>
      <c r="J51" s="139"/>
    </row>
    <row r="52" spans="1:77" s="155" customFormat="1" ht="15" customHeight="1" x14ac:dyDescent="0.25">
      <c r="A52" s="162">
        <v>7</v>
      </c>
      <c r="B52" s="454" t="s">
        <v>65</v>
      </c>
      <c r="C52" s="455"/>
      <c r="D52" s="455"/>
      <c r="E52" s="456"/>
      <c r="F52" s="442">
        <f>'Indicadores Financeiros'!$J$45</f>
        <v>8.0000000000000004E-4</v>
      </c>
      <c r="G52" s="443"/>
      <c r="H52" s="461"/>
      <c r="I52" s="161"/>
      <c r="J52" s="156"/>
      <c r="K52" s="160"/>
      <c r="L52" s="159"/>
      <c r="M52" s="156"/>
      <c r="N52" s="156"/>
      <c r="O52" s="158"/>
      <c r="P52" s="157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</row>
    <row r="53" spans="1:77" x14ac:dyDescent="0.25">
      <c r="A53" s="405" t="s">
        <v>71</v>
      </c>
      <c r="B53" s="406"/>
      <c r="C53" s="406"/>
      <c r="D53" s="406"/>
      <c r="E53" s="407"/>
      <c r="F53" s="469">
        <f>SUM(F46:G52)</f>
        <v>5.9000000000000007E-3</v>
      </c>
      <c r="G53" s="470"/>
      <c r="H53" s="152"/>
      <c r="I53" s="138"/>
      <c r="J53" s="139"/>
    </row>
    <row r="54" spans="1:77" ht="6.6" customHeight="1" x14ac:dyDescent="0.25">
      <c r="A54" s="104"/>
      <c r="B54" s="104"/>
      <c r="C54" s="104"/>
      <c r="D54" s="104"/>
      <c r="E54" s="104"/>
      <c r="F54" s="104"/>
      <c r="G54" s="104"/>
      <c r="H54" s="104"/>
    </row>
    <row r="55" spans="1:77" x14ac:dyDescent="0.25">
      <c r="A55" s="173" t="s">
        <v>194</v>
      </c>
      <c r="B55" s="174"/>
      <c r="C55" s="174"/>
      <c r="D55" s="174"/>
      <c r="E55" s="174"/>
      <c r="F55" s="174"/>
      <c r="G55" s="174"/>
      <c r="H55" s="175"/>
    </row>
    <row r="56" spans="1:77" x14ac:dyDescent="0.25">
      <c r="A56" s="107">
        <v>1</v>
      </c>
      <c r="B56" s="454" t="s">
        <v>68</v>
      </c>
      <c r="C56" s="455"/>
      <c r="D56" s="455"/>
      <c r="E56" s="456"/>
      <c r="F56" s="442">
        <f>'Indicadores Financeiros'!$J$49</f>
        <v>2.8799999999999999E-2</v>
      </c>
      <c r="G56" s="443"/>
      <c r="H56" s="459"/>
      <c r="I56" s="138"/>
      <c r="J56" s="139"/>
    </row>
    <row r="57" spans="1:77" x14ac:dyDescent="0.25">
      <c r="A57" s="107">
        <v>2</v>
      </c>
      <c r="B57" s="454" t="s">
        <v>69</v>
      </c>
      <c r="C57" s="455"/>
      <c r="D57" s="455"/>
      <c r="E57" s="456"/>
      <c r="F57" s="442">
        <f>'Indicadores Financeiros'!$J$50</f>
        <v>3.3999999999999998E-3</v>
      </c>
      <c r="G57" s="443"/>
      <c r="H57" s="460"/>
      <c r="I57" s="138"/>
      <c r="J57" s="139"/>
    </row>
    <row r="58" spans="1:77" x14ac:dyDescent="0.25">
      <c r="A58" s="154">
        <v>3</v>
      </c>
      <c r="B58" s="454" t="s">
        <v>70</v>
      </c>
      <c r="C58" s="455"/>
      <c r="D58" s="455"/>
      <c r="E58" s="456"/>
      <c r="F58" s="442">
        <f>'Indicadores Financeiros'!$J$51</f>
        <v>2.5999999999999999E-3</v>
      </c>
      <c r="G58" s="443"/>
      <c r="H58" s="461"/>
      <c r="I58" s="138"/>
      <c r="J58" s="139"/>
    </row>
    <row r="59" spans="1:77" x14ac:dyDescent="0.25">
      <c r="A59" s="405" t="s">
        <v>78</v>
      </c>
      <c r="B59" s="406"/>
      <c r="C59" s="406"/>
      <c r="D59" s="406"/>
      <c r="E59" s="407"/>
      <c r="F59" s="469">
        <f>SUM(F56:G58)</f>
        <v>3.4799999999999998E-2</v>
      </c>
      <c r="G59" s="470"/>
      <c r="H59" s="152"/>
      <c r="I59" s="138"/>
      <c r="J59" s="139"/>
    </row>
    <row r="60" spans="1:77" ht="9" customHeight="1" x14ac:dyDescent="0.25">
      <c r="A60" s="104"/>
      <c r="B60" s="104"/>
      <c r="C60" s="104"/>
      <c r="D60" s="104"/>
      <c r="E60" s="104"/>
      <c r="F60" s="104"/>
      <c r="G60" s="104"/>
      <c r="H60" s="104"/>
    </row>
    <row r="61" spans="1:77" x14ac:dyDescent="0.25">
      <c r="A61" s="173" t="s">
        <v>195</v>
      </c>
      <c r="B61" s="174"/>
      <c r="C61" s="174"/>
      <c r="D61" s="174"/>
      <c r="E61" s="174"/>
      <c r="F61" s="174"/>
      <c r="G61" s="174"/>
      <c r="H61" s="175"/>
    </row>
    <row r="62" spans="1:77" x14ac:dyDescent="0.25">
      <c r="A62" s="107">
        <v>1</v>
      </c>
      <c r="B62" s="454" t="s">
        <v>73</v>
      </c>
      <c r="C62" s="455"/>
      <c r="D62" s="455"/>
      <c r="E62" s="456"/>
      <c r="F62" s="442">
        <f>'Indicadores Financeiros'!$J$55</f>
        <v>8.9300000000000004E-2</v>
      </c>
      <c r="G62" s="443"/>
      <c r="H62" s="459"/>
      <c r="I62" s="138"/>
      <c r="J62" s="139"/>
    </row>
    <row r="63" spans="1:77" x14ac:dyDescent="0.25">
      <c r="A63" s="107">
        <v>2</v>
      </c>
      <c r="B63" s="454" t="s">
        <v>74</v>
      </c>
      <c r="C63" s="455"/>
      <c r="D63" s="455"/>
      <c r="E63" s="456"/>
      <c r="F63" s="442">
        <f>'Indicadores Financeiros'!$J$56</f>
        <v>1.66E-2</v>
      </c>
      <c r="G63" s="443"/>
      <c r="H63" s="460"/>
      <c r="I63" s="138"/>
      <c r="J63" s="139"/>
    </row>
    <row r="64" spans="1:77" x14ac:dyDescent="0.25">
      <c r="A64" s="107">
        <v>3</v>
      </c>
      <c r="B64" s="454" t="s">
        <v>75</v>
      </c>
      <c r="C64" s="455"/>
      <c r="D64" s="455"/>
      <c r="E64" s="456"/>
      <c r="F64" s="442">
        <f>'Indicadores Financeiros'!$J$57</f>
        <v>2.0000000000000001E-4</v>
      </c>
      <c r="G64" s="443"/>
      <c r="H64" s="460"/>
      <c r="I64" s="138"/>
      <c r="J64" s="139"/>
    </row>
    <row r="65" spans="1:15" x14ac:dyDescent="0.25">
      <c r="A65" s="107">
        <v>4</v>
      </c>
      <c r="B65" s="454" t="s">
        <v>76</v>
      </c>
      <c r="C65" s="455"/>
      <c r="D65" s="455"/>
      <c r="E65" s="456"/>
      <c r="F65" s="442">
        <f>'Indicadores Financeiros'!$J$58</f>
        <v>8.2000000000000007E-3</v>
      </c>
      <c r="G65" s="443"/>
      <c r="H65" s="460"/>
      <c r="I65" s="138"/>
      <c r="J65" s="139"/>
      <c r="O65" s="133"/>
    </row>
    <row r="66" spans="1:15" x14ac:dyDescent="0.25">
      <c r="A66" s="107">
        <v>5</v>
      </c>
      <c r="B66" s="454" t="s">
        <v>77</v>
      </c>
      <c r="C66" s="455"/>
      <c r="D66" s="455"/>
      <c r="E66" s="456"/>
      <c r="F66" s="442">
        <f>'Indicadores Financeiros'!$J$59</f>
        <v>5.0000000000000001E-4</v>
      </c>
      <c r="G66" s="443"/>
      <c r="H66" s="460"/>
      <c r="I66" s="138"/>
      <c r="J66" s="139"/>
      <c r="O66" s="133"/>
    </row>
    <row r="67" spans="1:15" x14ac:dyDescent="0.25">
      <c r="A67" s="153">
        <v>6</v>
      </c>
      <c r="B67" s="454" t="s">
        <v>53</v>
      </c>
      <c r="C67" s="455"/>
      <c r="D67" s="455"/>
      <c r="E67" s="456"/>
      <c r="F67" s="442">
        <f>'Indicadores Financeiros'!$J$60</f>
        <v>3.8800000000000001E-2</v>
      </c>
      <c r="G67" s="443"/>
      <c r="H67" s="461"/>
      <c r="I67" s="138"/>
      <c r="J67" s="139"/>
      <c r="O67" s="133"/>
    </row>
    <row r="68" spans="1:15" x14ac:dyDescent="0.25">
      <c r="A68" s="405" t="s">
        <v>196</v>
      </c>
      <c r="B68" s="406"/>
      <c r="C68" s="406"/>
      <c r="D68" s="406"/>
      <c r="E68" s="407"/>
      <c r="F68" s="469">
        <f>SUM(F62:G67)</f>
        <v>0.15360000000000001</v>
      </c>
      <c r="G68" s="470"/>
      <c r="H68" s="152"/>
      <c r="I68" s="138"/>
      <c r="J68" s="139"/>
      <c r="L68" s="139"/>
      <c r="O68" s="133"/>
    </row>
    <row r="69" spans="1:15" ht="4.9000000000000004" customHeight="1" x14ac:dyDescent="0.25">
      <c r="A69" s="104"/>
      <c r="B69" s="104"/>
      <c r="C69" s="104"/>
      <c r="D69" s="104"/>
      <c r="E69" s="104"/>
      <c r="F69" s="104"/>
      <c r="G69" s="104"/>
      <c r="H69" s="104"/>
      <c r="O69" s="133"/>
    </row>
    <row r="70" spans="1:15" x14ac:dyDescent="0.25">
      <c r="A70" s="472" t="s">
        <v>79</v>
      </c>
      <c r="B70" s="473"/>
      <c r="C70" s="473"/>
      <c r="D70" s="473"/>
      <c r="E70" s="474"/>
      <c r="F70" s="475">
        <f>F68+F59+F53+F43+F38+F32</f>
        <v>0.69210000000000016</v>
      </c>
      <c r="G70" s="476"/>
      <c r="H70" s="151">
        <f>ROUND(H20*F70,2)</f>
        <v>0</v>
      </c>
      <c r="I70" s="138"/>
      <c r="J70" s="139"/>
      <c r="O70" s="133"/>
    </row>
    <row r="71" spans="1:15" ht="9" customHeight="1" x14ac:dyDescent="0.25">
      <c r="A71" s="104"/>
      <c r="B71" s="104"/>
      <c r="C71" s="104"/>
      <c r="D71" s="104"/>
      <c r="E71" s="104"/>
      <c r="F71" s="104"/>
      <c r="G71" s="104"/>
      <c r="H71" s="104"/>
      <c r="O71" s="133"/>
    </row>
    <row r="72" spans="1:15" x14ac:dyDescent="0.25">
      <c r="A72" s="478" t="s">
        <v>197</v>
      </c>
      <c r="B72" s="479"/>
      <c r="C72" s="479"/>
      <c r="D72" s="479"/>
      <c r="E72" s="479"/>
      <c r="F72" s="479"/>
      <c r="G72" s="480"/>
      <c r="H72" s="181" t="s">
        <v>184</v>
      </c>
      <c r="I72" s="138"/>
      <c r="O72" s="133"/>
    </row>
    <row r="73" spans="1:15" x14ac:dyDescent="0.25">
      <c r="A73" s="107"/>
      <c r="B73" s="468"/>
      <c r="C73" s="468"/>
      <c r="D73" s="468"/>
      <c r="E73" s="107" t="s">
        <v>198</v>
      </c>
      <c r="F73" s="107" t="s">
        <v>121</v>
      </c>
      <c r="G73" s="107" t="s">
        <v>199</v>
      </c>
      <c r="H73" s="107"/>
      <c r="I73" s="138"/>
      <c r="O73" s="133"/>
    </row>
    <row r="74" spans="1:15" x14ac:dyDescent="0.25">
      <c r="A74" s="107">
        <v>1</v>
      </c>
      <c r="B74" s="425" t="s">
        <v>200</v>
      </c>
      <c r="C74" s="425"/>
      <c r="D74" s="425"/>
      <c r="E74" s="477">
        <f>$C$9</f>
        <v>21</v>
      </c>
      <c r="F74" s="150">
        <f>'Indicadores Financeiros'!$H$103</f>
        <v>0</v>
      </c>
      <c r="G74" s="150">
        <f>'Indicadores Financeiros'!I103</f>
        <v>0</v>
      </c>
      <c r="H74" s="168">
        <f>ROUND(ROUND(F74-G74,2)*E74,2)</f>
        <v>0</v>
      </c>
      <c r="I74" s="144"/>
      <c r="O74" s="133"/>
    </row>
    <row r="75" spans="1:15" x14ac:dyDescent="0.25">
      <c r="A75" s="107">
        <v>2</v>
      </c>
      <c r="B75" s="425" t="s">
        <v>145</v>
      </c>
      <c r="C75" s="425"/>
      <c r="D75" s="425"/>
      <c r="E75" s="477"/>
      <c r="F75" s="150">
        <f>VLOOKUP($C$8,'Indicadores Financeiros'!$B$117:$J$120,8,FALSE)</f>
        <v>0</v>
      </c>
      <c r="G75" s="150">
        <f>ROUND($H$18*6%,2)</f>
        <v>0</v>
      </c>
      <c r="H75" s="168">
        <f>IF(ROUND($F$75*$E$74,2)-$G$75&lt;0,0,ROUND($F$75*$E$74,2)-$G$75)</f>
        <v>0</v>
      </c>
      <c r="I75" s="138"/>
      <c r="J75" s="139"/>
      <c r="O75" s="133"/>
    </row>
    <row r="76" spans="1:15" x14ac:dyDescent="0.25">
      <c r="A76" s="172">
        <v>3</v>
      </c>
      <c r="B76" s="425" t="s">
        <v>201</v>
      </c>
      <c r="C76" s="425"/>
      <c r="D76" s="425"/>
      <c r="E76" s="425"/>
      <c r="F76" s="425"/>
      <c r="G76" s="425"/>
      <c r="H76" s="182">
        <f>VLOOKUP($A$14,'Tabela de Códigos e Valores'!$A$5:$AD$10,14,FALSE)</f>
        <v>0</v>
      </c>
      <c r="I76" s="208"/>
      <c r="J76" s="149"/>
      <c r="K76" s="148"/>
      <c r="L76" s="139"/>
      <c r="O76" s="133"/>
    </row>
    <row r="77" spans="1:15" x14ac:dyDescent="0.25">
      <c r="A77" s="107">
        <v>4</v>
      </c>
      <c r="B77" s="425" t="s">
        <v>113</v>
      </c>
      <c r="C77" s="425"/>
      <c r="D77" s="425"/>
      <c r="E77" s="425"/>
      <c r="F77" s="425"/>
      <c r="G77" s="425"/>
      <c r="H77" s="182">
        <f>VLOOKUP($A$14,'Tabela de Códigos e Valores'!$A$5:$AD$10,15,FALSE)</f>
        <v>0</v>
      </c>
      <c r="I77" s="138"/>
      <c r="O77" s="133"/>
    </row>
    <row r="78" spans="1:15" x14ac:dyDescent="0.25">
      <c r="A78" s="172">
        <v>5</v>
      </c>
      <c r="B78" s="425" t="s">
        <v>114</v>
      </c>
      <c r="C78" s="425"/>
      <c r="D78" s="425"/>
      <c r="E78" s="425"/>
      <c r="F78" s="425"/>
      <c r="G78" s="425"/>
      <c r="H78" s="182">
        <f>VLOOKUP($A$14,'Tabela de Códigos e Valores'!$A$5:$AD$10,16,FALSE)</f>
        <v>0</v>
      </c>
      <c r="I78" s="138"/>
      <c r="J78" s="149"/>
      <c r="K78" s="148"/>
      <c r="L78" s="139"/>
      <c r="O78" s="133"/>
    </row>
    <row r="79" spans="1:15" x14ac:dyDescent="0.25">
      <c r="A79" s="107">
        <v>6</v>
      </c>
      <c r="B79" s="425" t="s">
        <v>115</v>
      </c>
      <c r="C79" s="425"/>
      <c r="D79" s="425"/>
      <c r="E79" s="425"/>
      <c r="F79" s="425"/>
      <c r="G79" s="425"/>
      <c r="H79" s="182">
        <f>VLOOKUP($A$14,'Tabela de Códigos e Valores'!$A$5:$AD$10,17,FALSE)</f>
        <v>0</v>
      </c>
      <c r="I79" s="138"/>
      <c r="J79" s="147"/>
      <c r="L79" s="146"/>
      <c r="O79" s="133"/>
    </row>
    <row r="80" spans="1:15" x14ac:dyDescent="0.25">
      <c r="A80" s="172">
        <v>7</v>
      </c>
      <c r="B80" s="425" t="s">
        <v>116</v>
      </c>
      <c r="C80" s="425"/>
      <c r="D80" s="425"/>
      <c r="E80" s="425"/>
      <c r="F80" s="425"/>
      <c r="G80" s="425"/>
      <c r="H80" s="182">
        <f>VLOOKUP($A$14,'Tabela de Códigos e Valores'!$A$5:$AD$10,18,FALSE)</f>
        <v>0</v>
      </c>
      <c r="I80" s="144"/>
      <c r="J80" s="139"/>
      <c r="O80" s="133"/>
    </row>
    <row r="81" spans="1:15" x14ac:dyDescent="0.25">
      <c r="A81" s="107">
        <v>8</v>
      </c>
      <c r="B81" s="425" t="s">
        <v>117</v>
      </c>
      <c r="C81" s="425"/>
      <c r="D81" s="425"/>
      <c r="E81" s="425"/>
      <c r="F81" s="425"/>
      <c r="G81" s="425"/>
      <c r="H81" s="182">
        <f>VLOOKUP($A$14,'Tabela de Códigos e Valores'!$A$5:$AD$10,19,FALSE)</f>
        <v>0</v>
      </c>
      <c r="I81" s="144"/>
      <c r="J81" s="145"/>
      <c r="O81" s="133"/>
    </row>
    <row r="82" spans="1:15" x14ac:dyDescent="0.25">
      <c r="A82" s="172">
        <v>9</v>
      </c>
      <c r="B82" s="425" t="s">
        <v>202</v>
      </c>
      <c r="C82" s="425"/>
      <c r="D82" s="425"/>
      <c r="E82" s="425"/>
      <c r="F82" s="425"/>
      <c r="G82" s="425"/>
      <c r="H82" s="182">
        <f>VLOOKUP($A$14,'Tabela de Códigos e Valores'!$A$5:$AD$10,20,FALSE)</f>
        <v>0</v>
      </c>
      <c r="I82" s="138"/>
      <c r="J82" s="145"/>
      <c r="O82" s="133"/>
    </row>
    <row r="83" spans="1:15" x14ac:dyDescent="0.25">
      <c r="A83" s="107">
        <v>10</v>
      </c>
      <c r="B83" s="425" t="s">
        <v>203</v>
      </c>
      <c r="C83" s="425"/>
      <c r="D83" s="425"/>
      <c r="E83" s="425"/>
      <c r="F83" s="425"/>
      <c r="G83" s="425"/>
      <c r="H83" s="182">
        <f>VLOOKUP($A$14,'Tabela de Códigos e Valores'!$A$5:$AD$10,21,FALSE)</f>
        <v>0</v>
      </c>
      <c r="I83" s="138"/>
      <c r="J83" s="145"/>
      <c r="O83" s="133"/>
    </row>
    <row r="84" spans="1:15" x14ac:dyDescent="0.25">
      <c r="A84" s="107">
        <v>11</v>
      </c>
      <c r="B84" s="425" t="s">
        <v>204</v>
      </c>
      <c r="C84" s="425"/>
      <c r="D84" s="425"/>
      <c r="E84" s="425"/>
      <c r="F84" s="425"/>
      <c r="G84" s="425"/>
      <c r="H84" s="182">
        <f>VLOOKUP($A$14,'Tabela de Códigos e Valores'!$A$5:$AD$10,26,FALSE)</f>
        <v>0</v>
      </c>
      <c r="I84" s="138"/>
      <c r="J84" s="145"/>
      <c r="O84" s="133"/>
    </row>
    <row r="85" spans="1:15" x14ac:dyDescent="0.25">
      <c r="A85" s="107">
        <v>12</v>
      </c>
      <c r="B85" s="425" t="s">
        <v>205</v>
      </c>
      <c r="C85" s="425"/>
      <c r="D85" s="425"/>
      <c r="E85" s="425"/>
      <c r="F85" s="425"/>
      <c r="G85" s="425"/>
      <c r="H85" s="182">
        <f>VLOOKUP($A$14,'Tabela de Códigos e Valores'!$A$5:$AD$10,23,FALSE)</f>
        <v>0</v>
      </c>
      <c r="I85" s="138"/>
      <c r="J85" s="145"/>
      <c r="O85" s="133"/>
    </row>
    <row r="86" spans="1:15" x14ac:dyDescent="0.25">
      <c r="A86" s="405" t="s">
        <v>206</v>
      </c>
      <c r="B86" s="406"/>
      <c r="C86" s="406"/>
      <c r="D86" s="406"/>
      <c r="E86" s="407"/>
      <c r="F86" s="176"/>
      <c r="G86" s="177"/>
      <c r="H86" s="178">
        <f>ROUND(SUM(H73:H85),2)</f>
        <v>0</v>
      </c>
      <c r="I86" s="144"/>
      <c r="J86" s="139"/>
      <c r="K86" s="139"/>
      <c r="O86" s="133"/>
    </row>
    <row r="87" spans="1:15" ht="4.9000000000000004" customHeight="1" x14ac:dyDescent="0.25">
      <c r="A87" s="104"/>
      <c r="B87" s="104"/>
      <c r="C87" s="104"/>
      <c r="D87" s="104"/>
      <c r="E87" s="104"/>
      <c r="F87" s="104"/>
      <c r="G87" s="104"/>
      <c r="H87" s="104"/>
      <c r="O87" s="133"/>
    </row>
    <row r="88" spans="1:15" ht="9" customHeight="1" x14ac:dyDescent="0.25">
      <c r="A88" s="185"/>
      <c r="B88" s="185"/>
      <c r="C88" s="185"/>
      <c r="D88" s="185"/>
      <c r="E88" s="186"/>
      <c r="F88" s="186"/>
      <c r="G88" s="185"/>
      <c r="H88" s="155"/>
      <c r="O88" s="133"/>
    </row>
    <row r="89" spans="1:15" x14ac:dyDescent="0.25">
      <c r="A89" s="426" t="s">
        <v>207</v>
      </c>
      <c r="B89" s="427"/>
      <c r="C89" s="427"/>
      <c r="D89" s="427"/>
      <c r="E89" s="427"/>
      <c r="F89" s="427"/>
      <c r="G89" s="428"/>
      <c r="H89" s="152">
        <f>H86+H70+H20</f>
        <v>0</v>
      </c>
      <c r="I89" s="138"/>
      <c r="O89" s="133"/>
    </row>
    <row r="90" spans="1:15" ht="4.9000000000000004" customHeight="1" x14ac:dyDescent="0.25">
      <c r="A90" s="155"/>
      <c r="B90" s="155"/>
      <c r="C90" s="155"/>
      <c r="D90" s="155"/>
      <c r="E90" s="186"/>
      <c r="F90" s="186"/>
      <c r="G90" s="155"/>
      <c r="H90" s="155"/>
      <c r="O90" s="133"/>
    </row>
    <row r="91" spans="1:15" x14ac:dyDescent="0.25">
      <c r="A91" s="481" t="s">
        <v>208</v>
      </c>
      <c r="B91" s="481"/>
      <c r="C91" s="481"/>
      <c r="D91" s="481"/>
      <c r="E91" s="481"/>
      <c r="F91" s="471" t="s">
        <v>40</v>
      </c>
      <c r="G91" s="471"/>
      <c r="H91" s="184" t="s">
        <v>209</v>
      </c>
      <c r="I91" s="138"/>
      <c r="O91" s="133"/>
    </row>
    <row r="92" spans="1:15" x14ac:dyDescent="0.25">
      <c r="A92" s="107">
        <v>1</v>
      </c>
      <c r="B92" s="425" t="s">
        <v>210</v>
      </c>
      <c r="C92" s="425"/>
      <c r="D92" s="425"/>
      <c r="E92" s="425"/>
      <c r="F92" s="423">
        <f>$C$5</f>
        <v>0</v>
      </c>
      <c r="G92" s="423"/>
      <c r="H92" s="411"/>
      <c r="I92" s="138"/>
      <c r="O92" s="133"/>
    </row>
    <row r="93" spans="1:15" x14ac:dyDescent="0.25">
      <c r="A93" s="107">
        <v>2</v>
      </c>
      <c r="B93" s="425" t="s">
        <v>211</v>
      </c>
      <c r="C93" s="425"/>
      <c r="D93" s="425"/>
      <c r="E93" s="425"/>
      <c r="F93" s="423">
        <f>$C$6</f>
        <v>0</v>
      </c>
      <c r="G93" s="423"/>
      <c r="H93" s="412"/>
      <c r="I93" s="138"/>
      <c r="O93" s="133"/>
    </row>
    <row r="94" spans="1:15" x14ac:dyDescent="0.25">
      <c r="A94" s="107">
        <v>3</v>
      </c>
      <c r="B94" s="425" t="s">
        <v>36</v>
      </c>
      <c r="C94" s="425"/>
      <c r="D94" s="425"/>
      <c r="E94" s="425"/>
      <c r="F94" s="423">
        <f>'Indicadores Financeiros'!$F$12</f>
        <v>0</v>
      </c>
      <c r="G94" s="423"/>
      <c r="H94" s="412"/>
      <c r="I94" s="138"/>
      <c r="O94" s="133"/>
    </row>
    <row r="95" spans="1:15" x14ac:dyDescent="0.25">
      <c r="A95" s="107">
        <v>4</v>
      </c>
      <c r="B95" s="425" t="s">
        <v>35</v>
      </c>
      <c r="C95" s="425"/>
      <c r="D95" s="425"/>
      <c r="E95" s="425"/>
      <c r="F95" s="423">
        <f>'Indicadores Financeiros'!$F$11</f>
        <v>0</v>
      </c>
      <c r="G95" s="423"/>
      <c r="H95" s="412"/>
      <c r="I95" s="138"/>
      <c r="O95" s="133"/>
    </row>
    <row r="96" spans="1:15" x14ac:dyDescent="0.25">
      <c r="A96" s="107">
        <v>5</v>
      </c>
      <c r="B96" s="425" t="s">
        <v>130</v>
      </c>
      <c r="C96" s="425"/>
      <c r="D96" s="425"/>
      <c r="E96" s="425"/>
      <c r="F96" s="423">
        <f>$F$8</f>
        <v>0.03</v>
      </c>
      <c r="G96" s="423"/>
      <c r="H96" s="413"/>
      <c r="I96" s="138"/>
      <c r="O96" s="133"/>
    </row>
    <row r="97" spans="1:15" x14ac:dyDescent="0.25">
      <c r="A97" s="405" t="s">
        <v>212</v>
      </c>
      <c r="B97" s="406"/>
      <c r="C97" s="406"/>
      <c r="D97" s="406"/>
      <c r="E97" s="407"/>
      <c r="F97" s="424">
        <f>ROUND((1+F92)*(1+F93)/(1-F96-F95-F94)-1,4)</f>
        <v>3.09E-2</v>
      </c>
      <c r="G97" s="424"/>
      <c r="H97" s="181">
        <f>ROUND($F$97*$H$89,2)</f>
        <v>0</v>
      </c>
      <c r="I97" s="138"/>
      <c r="O97" s="133"/>
    </row>
    <row r="98" spans="1:15" ht="4.9000000000000004" customHeight="1" x14ac:dyDescent="0.25">
      <c r="A98" s="104"/>
      <c r="B98" s="104"/>
      <c r="C98" s="104"/>
      <c r="D98" s="104"/>
      <c r="E98" s="104"/>
      <c r="F98" s="104"/>
      <c r="G98" s="104"/>
      <c r="H98" s="104"/>
      <c r="O98" s="133"/>
    </row>
    <row r="99" spans="1:15" ht="15.6" customHeight="1" x14ac:dyDescent="0.25">
      <c r="A99" s="402" t="s">
        <v>245</v>
      </c>
      <c r="B99" s="403"/>
      <c r="C99" s="403"/>
      <c r="D99" s="403"/>
      <c r="E99" s="403"/>
      <c r="F99" s="403"/>
      <c r="G99" s="404"/>
      <c r="H99" s="187">
        <f>H97+H89</f>
        <v>0</v>
      </c>
      <c r="I99" s="188"/>
      <c r="J99" s="142"/>
      <c r="K99" s="139"/>
      <c r="O99" s="133"/>
    </row>
    <row r="100" spans="1:15" ht="4.9000000000000004" customHeight="1" x14ac:dyDescent="0.25">
      <c r="A100" s="183"/>
      <c r="B100" s="183"/>
      <c r="C100" s="183"/>
      <c r="D100" s="183"/>
      <c r="E100" s="183"/>
      <c r="F100" s="137"/>
      <c r="G100" s="183"/>
      <c r="H100" s="104"/>
      <c r="O100" s="133"/>
    </row>
    <row r="101" spans="1:15" x14ac:dyDescent="0.25">
      <c r="A101" s="402" t="s">
        <v>213</v>
      </c>
      <c r="B101" s="403"/>
      <c r="C101" s="403"/>
      <c r="D101" s="403"/>
      <c r="E101" s="403"/>
      <c r="F101" s="403"/>
      <c r="G101" s="404"/>
      <c r="H101" s="187">
        <f>ROUND(H99/E74,2)</f>
        <v>0</v>
      </c>
      <c r="I101" s="138"/>
      <c r="O101" s="133"/>
    </row>
    <row r="102" spans="1:15" ht="9" customHeight="1" x14ac:dyDescent="0.25">
      <c r="A102" s="185"/>
      <c r="B102" s="185"/>
      <c r="C102" s="185"/>
      <c r="D102" s="185"/>
      <c r="E102" s="185"/>
      <c r="F102" s="186"/>
      <c r="G102" s="185"/>
      <c r="H102" s="104"/>
      <c r="O102" s="133"/>
    </row>
    <row r="103" spans="1:15" x14ac:dyDescent="0.25">
      <c r="A103" s="426" t="s">
        <v>238</v>
      </c>
      <c r="B103" s="427"/>
      <c r="C103" s="427"/>
      <c r="D103" s="427"/>
      <c r="E103" s="427"/>
      <c r="F103" s="427"/>
      <c r="G103" s="428"/>
      <c r="H103" s="267">
        <f>IF(OR($G$14="Hora",$G$14="M2"),0,ROUND($H$99/$C$9,2))</f>
        <v>0</v>
      </c>
      <c r="O103" s="133"/>
    </row>
    <row r="104" spans="1:15" x14ac:dyDescent="0.25">
      <c r="A104" s="263"/>
      <c r="B104" s="264"/>
      <c r="C104" s="264"/>
      <c r="D104" s="264"/>
      <c r="E104" s="264"/>
      <c r="F104" s="265"/>
      <c r="G104" s="265"/>
      <c r="H104" s="266"/>
      <c r="O104" s="133"/>
    </row>
    <row r="105" spans="1:15" x14ac:dyDescent="0.25">
      <c r="A105" s="429" t="s">
        <v>239</v>
      </c>
      <c r="B105" s="430"/>
      <c r="C105" s="430"/>
      <c r="D105" s="430"/>
      <c r="E105" s="430"/>
      <c r="F105" s="430"/>
      <c r="G105" s="430"/>
      <c r="H105" s="431"/>
      <c r="O105" s="133"/>
    </row>
    <row r="106" spans="1:15" x14ac:dyDescent="0.25">
      <c r="A106" s="141" t="s">
        <v>214</v>
      </c>
      <c r="B106" s="414" t="s">
        <v>96</v>
      </c>
      <c r="C106" s="415"/>
      <c r="D106" s="415"/>
      <c r="E106" s="415"/>
      <c r="F106" s="415"/>
      <c r="G106" s="416"/>
      <c r="H106" s="179" t="s">
        <v>215</v>
      </c>
      <c r="O106" s="133"/>
    </row>
    <row r="107" spans="1:15" x14ac:dyDescent="0.25">
      <c r="A107" s="107">
        <v>1</v>
      </c>
      <c r="B107" s="417" t="s">
        <v>216</v>
      </c>
      <c r="C107" s="418"/>
      <c r="D107" s="418"/>
      <c r="E107" s="418"/>
      <c r="F107" s="418"/>
      <c r="G107" s="419"/>
      <c r="H107" s="189">
        <f>F74-G74</f>
        <v>0</v>
      </c>
      <c r="I107" s="138"/>
      <c r="O107" s="133"/>
    </row>
    <row r="108" spans="1:15" x14ac:dyDescent="0.25">
      <c r="A108" s="107">
        <v>2</v>
      </c>
      <c r="B108" s="420" t="s">
        <v>217</v>
      </c>
      <c r="C108" s="421"/>
      <c r="D108" s="421"/>
      <c r="E108" s="421"/>
      <c r="F108" s="421"/>
      <c r="G108" s="422"/>
      <c r="H108" s="189">
        <f>ROUND(H75/E74,2)</f>
        <v>0</v>
      </c>
      <c r="I108" s="138"/>
      <c r="J108" s="139"/>
      <c r="O108" s="133"/>
    </row>
    <row r="109" spans="1:15" x14ac:dyDescent="0.25">
      <c r="A109" s="107">
        <v>3</v>
      </c>
      <c r="B109" s="420" t="s">
        <v>218</v>
      </c>
      <c r="C109" s="421"/>
      <c r="D109" s="421"/>
      <c r="E109" s="421"/>
      <c r="F109" s="421"/>
      <c r="G109" s="422"/>
      <c r="H109" s="189"/>
      <c r="I109" s="138"/>
      <c r="O109" s="133"/>
    </row>
    <row r="110" spans="1:15" x14ac:dyDescent="0.25">
      <c r="A110" s="107">
        <v>4</v>
      </c>
      <c r="B110" s="420" t="s">
        <v>219</v>
      </c>
      <c r="C110" s="421"/>
      <c r="D110" s="421"/>
      <c r="E110" s="421"/>
      <c r="F110" s="421"/>
      <c r="G110" s="422"/>
      <c r="H110" s="189">
        <f>ROUND($H$20*$F$68/$E$74,2)</f>
        <v>0</v>
      </c>
      <c r="I110" s="144"/>
      <c r="O110" s="133"/>
    </row>
    <row r="111" spans="1:15" x14ac:dyDescent="0.25">
      <c r="A111" s="432" t="s">
        <v>220</v>
      </c>
      <c r="B111" s="433"/>
      <c r="C111" s="433"/>
      <c r="D111" s="433"/>
      <c r="E111" s="433"/>
      <c r="F111" s="433"/>
      <c r="G111" s="434"/>
      <c r="H111" s="190">
        <f>SUM(G107:H110)</f>
        <v>0</v>
      </c>
      <c r="I111" s="138"/>
      <c r="O111" s="133"/>
    </row>
    <row r="112" spans="1:15" x14ac:dyDescent="0.25">
      <c r="A112" s="107">
        <v>5</v>
      </c>
      <c r="B112" s="408" t="s">
        <v>221</v>
      </c>
      <c r="C112" s="409"/>
      <c r="D112" s="409"/>
      <c r="E112" s="410"/>
      <c r="F112" s="79" t="s">
        <v>40</v>
      </c>
      <c r="G112" s="140">
        <f>$C$10</f>
        <v>3.09E-2</v>
      </c>
      <c r="H112" s="189">
        <f>ROUND($G$112*$H$111,2)</f>
        <v>0</v>
      </c>
      <c r="I112" s="138"/>
      <c r="O112" s="133"/>
    </row>
    <row r="113" spans="1:15" x14ac:dyDescent="0.25">
      <c r="A113" s="405" t="s">
        <v>222</v>
      </c>
      <c r="B113" s="406"/>
      <c r="C113" s="406"/>
      <c r="D113" s="406"/>
      <c r="E113" s="406"/>
      <c r="F113" s="406"/>
      <c r="G113" s="407"/>
      <c r="H113" s="181">
        <f>H111+H112</f>
        <v>0</v>
      </c>
      <c r="I113" s="144"/>
      <c r="O113" s="133"/>
    </row>
    <row r="114" spans="1:15" ht="9" customHeight="1" x14ac:dyDescent="0.25">
      <c r="A114" s="180"/>
      <c r="B114" s="180"/>
      <c r="C114" s="180"/>
      <c r="D114" s="180"/>
      <c r="E114" s="180"/>
      <c r="F114" s="180"/>
      <c r="G114" s="180"/>
      <c r="H114" s="180"/>
      <c r="O114" s="133"/>
    </row>
    <row r="115" spans="1:15" ht="15.6" customHeight="1" x14ac:dyDescent="0.25">
      <c r="A115" s="402" t="s">
        <v>246</v>
      </c>
      <c r="B115" s="403"/>
      <c r="C115" s="403"/>
      <c r="D115" s="403"/>
      <c r="E115" s="403"/>
      <c r="F115" s="403"/>
      <c r="G115" s="404"/>
      <c r="H115" s="187">
        <f>IF(H99=0,0,ROUND(H99*H14,2))</f>
        <v>0</v>
      </c>
      <c r="I115" s="188"/>
      <c r="J115" s="142"/>
      <c r="K115" s="139"/>
      <c r="O115" s="133"/>
    </row>
    <row r="116" spans="1:15" x14ac:dyDescent="0.25">
      <c r="A116" s="137"/>
      <c r="B116" s="137"/>
      <c r="C116" s="137"/>
      <c r="D116" s="137"/>
      <c r="E116" s="137"/>
      <c r="F116" s="137"/>
      <c r="G116" s="137"/>
      <c r="H116" s="136"/>
      <c r="O116" s="133"/>
    </row>
    <row r="117" spans="1:15" x14ac:dyDescent="0.25">
      <c r="A117" s="133"/>
      <c r="B117" s="133"/>
      <c r="C117" s="133"/>
      <c r="D117" s="133"/>
      <c r="E117" s="133"/>
      <c r="F117" s="133"/>
      <c r="G117" s="133"/>
      <c r="H117" s="133"/>
      <c r="O117" s="133"/>
    </row>
    <row r="118" spans="1:15" x14ac:dyDescent="0.25">
      <c r="A118" s="133"/>
      <c r="B118" s="133"/>
      <c r="C118" s="133"/>
      <c r="D118" s="133"/>
      <c r="E118" s="133"/>
      <c r="F118" s="133"/>
      <c r="G118" s="133"/>
      <c r="H118" s="133"/>
      <c r="O118" s="133"/>
    </row>
    <row r="119" spans="1:15" x14ac:dyDescent="0.25">
      <c r="A119" s="133"/>
      <c r="B119" s="133"/>
      <c r="C119" s="133"/>
      <c r="D119" s="133"/>
      <c r="E119" s="133"/>
      <c r="F119" s="133"/>
      <c r="G119" s="133"/>
      <c r="H119" s="133"/>
      <c r="O119" s="133"/>
    </row>
    <row r="120" spans="1:15" x14ac:dyDescent="0.25">
      <c r="A120" s="133"/>
      <c r="B120" s="133"/>
      <c r="C120" s="133"/>
      <c r="D120" s="133"/>
      <c r="E120" s="133"/>
      <c r="F120" s="133"/>
      <c r="G120" s="133"/>
      <c r="H120" s="133"/>
      <c r="O120" s="133"/>
    </row>
    <row r="121" spans="1:15" x14ac:dyDescent="0.25">
      <c r="A121" s="133"/>
      <c r="B121" s="133"/>
      <c r="C121" s="133"/>
      <c r="D121" s="133"/>
      <c r="E121" s="133"/>
      <c r="F121" s="133"/>
      <c r="G121" s="133"/>
      <c r="H121" s="133"/>
      <c r="O121" s="133"/>
    </row>
    <row r="122" spans="1:15" x14ac:dyDescent="0.25">
      <c r="A122" s="133"/>
      <c r="B122" s="133"/>
      <c r="C122" s="133"/>
      <c r="D122" s="133"/>
      <c r="E122" s="133"/>
      <c r="F122" s="133"/>
      <c r="G122" s="133"/>
      <c r="H122" s="133"/>
      <c r="O122" s="133"/>
    </row>
    <row r="123" spans="1:15" x14ac:dyDescent="0.25">
      <c r="A123" s="133"/>
      <c r="B123" s="133"/>
      <c r="C123" s="133"/>
      <c r="D123" s="133"/>
      <c r="E123" s="133"/>
      <c r="F123" s="133"/>
      <c r="G123" s="133"/>
      <c r="H123" s="133"/>
      <c r="O123" s="133"/>
    </row>
    <row r="124" spans="1:15" x14ac:dyDescent="0.25">
      <c r="A124" s="133"/>
      <c r="B124" s="133"/>
      <c r="C124" s="133"/>
      <c r="D124" s="133"/>
      <c r="E124" s="133"/>
      <c r="F124" s="133"/>
      <c r="G124" s="133"/>
      <c r="H124" s="133"/>
      <c r="O124" s="133"/>
    </row>
    <row r="125" spans="1:15" x14ac:dyDescent="0.25">
      <c r="A125" s="133"/>
      <c r="B125" s="133"/>
      <c r="C125" s="133"/>
      <c r="D125" s="133"/>
      <c r="E125" s="133"/>
      <c r="F125" s="133"/>
      <c r="G125" s="133"/>
      <c r="H125" s="133"/>
      <c r="O125" s="133"/>
    </row>
    <row r="126" spans="1:15" x14ac:dyDescent="0.25">
      <c r="A126" s="133"/>
      <c r="B126" s="133"/>
      <c r="C126" s="133"/>
      <c r="D126" s="133"/>
      <c r="E126" s="133"/>
      <c r="F126" s="133"/>
      <c r="G126" s="133"/>
      <c r="H126" s="133"/>
      <c r="O126" s="133"/>
    </row>
    <row r="127" spans="1:15" x14ac:dyDescent="0.25">
      <c r="A127" s="133"/>
      <c r="B127" s="133"/>
      <c r="C127" s="133"/>
      <c r="D127" s="133"/>
      <c r="E127" s="133"/>
      <c r="F127" s="133"/>
      <c r="G127" s="133"/>
      <c r="H127" s="133"/>
      <c r="O127" s="133"/>
    </row>
    <row r="128" spans="1:15" x14ac:dyDescent="0.25">
      <c r="A128" s="133"/>
      <c r="B128" s="133"/>
      <c r="C128" s="133"/>
      <c r="D128" s="133"/>
      <c r="E128" s="133"/>
      <c r="F128" s="133"/>
      <c r="G128" s="133"/>
      <c r="H128" s="133"/>
      <c r="O128" s="133"/>
    </row>
    <row r="129" spans="1:15" x14ac:dyDescent="0.25">
      <c r="A129" s="133"/>
      <c r="B129" s="133"/>
      <c r="C129" s="133"/>
      <c r="D129" s="133"/>
      <c r="E129" s="133"/>
      <c r="F129" s="133"/>
      <c r="G129" s="133"/>
      <c r="H129" s="133"/>
      <c r="O129" s="133"/>
    </row>
    <row r="130" spans="1:15" x14ac:dyDescent="0.25">
      <c r="A130" s="133"/>
      <c r="B130" s="133"/>
      <c r="C130" s="133"/>
      <c r="D130" s="133"/>
      <c r="E130" s="133"/>
      <c r="F130" s="133"/>
      <c r="G130" s="133"/>
      <c r="H130" s="133"/>
      <c r="O130" s="133"/>
    </row>
    <row r="131" spans="1:15" x14ac:dyDescent="0.25">
      <c r="A131" s="133"/>
      <c r="B131" s="133"/>
      <c r="C131" s="133"/>
      <c r="D131" s="133"/>
      <c r="E131" s="133"/>
      <c r="F131" s="133"/>
      <c r="G131" s="133"/>
      <c r="H131" s="133"/>
      <c r="O131" s="133"/>
    </row>
    <row r="132" spans="1:15" x14ac:dyDescent="0.25">
      <c r="A132" s="133"/>
      <c r="B132" s="133"/>
      <c r="C132" s="133"/>
      <c r="D132" s="133"/>
      <c r="E132" s="133"/>
      <c r="F132" s="133"/>
      <c r="G132" s="133"/>
      <c r="H132" s="133"/>
      <c r="O132" s="133"/>
    </row>
    <row r="133" spans="1:15" x14ac:dyDescent="0.25">
      <c r="A133" s="133"/>
      <c r="B133" s="133"/>
      <c r="C133" s="133"/>
      <c r="D133" s="133"/>
      <c r="E133" s="133"/>
      <c r="F133" s="133"/>
      <c r="G133" s="133"/>
      <c r="H133" s="133"/>
      <c r="O133" s="133"/>
    </row>
    <row r="134" spans="1:15" x14ac:dyDescent="0.25">
      <c r="A134" s="133"/>
      <c r="B134" s="133"/>
      <c r="C134" s="133"/>
      <c r="D134" s="133"/>
      <c r="E134" s="133"/>
      <c r="F134" s="133"/>
      <c r="G134" s="133"/>
      <c r="H134" s="133"/>
      <c r="O134" s="133"/>
    </row>
    <row r="135" spans="1:15" x14ac:dyDescent="0.25">
      <c r="A135" s="133"/>
      <c r="B135" s="133"/>
      <c r="C135" s="133"/>
      <c r="D135" s="133"/>
      <c r="E135" s="133"/>
      <c r="F135" s="133"/>
      <c r="G135" s="133"/>
      <c r="H135" s="133"/>
      <c r="O135" s="133"/>
    </row>
    <row r="136" spans="1:15" x14ac:dyDescent="0.25">
      <c r="A136" s="133"/>
      <c r="B136" s="133"/>
      <c r="C136" s="133"/>
      <c r="D136" s="133"/>
      <c r="E136" s="133"/>
      <c r="F136" s="133"/>
      <c r="G136" s="133"/>
      <c r="H136" s="133"/>
      <c r="O136" s="133"/>
    </row>
    <row r="137" spans="1:15" x14ac:dyDescent="0.25">
      <c r="A137" s="133"/>
      <c r="B137" s="133"/>
      <c r="C137" s="133"/>
      <c r="D137" s="133"/>
      <c r="E137" s="133"/>
      <c r="F137" s="133"/>
      <c r="G137" s="133"/>
      <c r="H137" s="133"/>
      <c r="O137" s="133"/>
    </row>
    <row r="138" spans="1:15" x14ac:dyDescent="0.25">
      <c r="A138" s="133"/>
      <c r="B138" s="133"/>
      <c r="C138" s="133"/>
      <c r="D138" s="133"/>
      <c r="E138" s="133"/>
      <c r="F138" s="133"/>
      <c r="G138" s="133"/>
      <c r="H138" s="133"/>
      <c r="O138" s="133"/>
    </row>
    <row r="139" spans="1:15" x14ac:dyDescent="0.25">
      <c r="A139" s="133"/>
      <c r="B139" s="133"/>
      <c r="C139" s="133"/>
      <c r="D139" s="133"/>
      <c r="E139" s="133"/>
      <c r="F139" s="133"/>
      <c r="G139" s="133"/>
      <c r="H139" s="133"/>
      <c r="O139" s="133"/>
    </row>
    <row r="140" spans="1:15" x14ac:dyDescent="0.25">
      <c r="A140" s="133"/>
      <c r="B140" s="133"/>
      <c r="C140" s="133"/>
      <c r="D140" s="133"/>
      <c r="E140" s="133"/>
      <c r="F140" s="133"/>
      <c r="G140" s="133"/>
      <c r="H140" s="133"/>
      <c r="O140" s="133"/>
    </row>
    <row r="141" spans="1:15" x14ac:dyDescent="0.25">
      <c r="A141" s="133"/>
      <c r="B141" s="133"/>
      <c r="C141" s="133"/>
      <c r="D141" s="133"/>
      <c r="E141" s="133"/>
      <c r="F141" s="133"/>
      <c r="G141" s="133"/>
      <c r="H141" s="133"/>
      <c r="O141" s="133"/>
    </row>
    <row r="142" spans="1:15" x14ac:dyDescent="0.25">
      <c r="A142" s="133"/>
      <c r="B142" s="133"/>
      <c r="C142" s="133"/>
      <c r="D142" s="133"/>
      <c r="E142" s="133"/>
      <c r="F142" s="133"/>
      <c r="G142" s="133"/>
      <c r="H142" s="133"/>
      <c r="O142" s="133"/>
    </row>
    <row r="143" spans="1:15" x14ac:dyDescent="0.25">
      <c r="A143" s="133"/>
      <c r="B143" s="133"/>
      <c r="C143" s="133"/>
      <c r="D143" s="133"/>
      <c r="E143" s="133"/>
      <c r="F143" s="133"/>
      <c r="G143" s="133"/>
      <c r="H143" s="133"/>
      <c r="O143" s="133"/>
    </row>
    <row r="144" spans="1:15" x14ac:dyDescent="0.25">
      <c r="A144" s="133"/>
      <c r="B144" s="133"/>
      <c r="C144" s="133"/>
      <c r="D144" s="133"/>
      <c r="E144" s="133"/>
      <c r="F144" s="133"/>
      <c r="G144" s="133"/>
      <c r="H144" s="133"/>
      <c r="O144" s="133"/>
    </row>
    <row r="145" spans="1:15" x14ac:dyDescent="0.25">
      <c r="A145" s="133"/>
      <c r="B145" s="133"/>
      <c r="C145" s="133"/>
      <c r="D145" s="133"/>
      <c r="E145" s="133"/>
      <c r="F145" s="133"/>
      <c r="G145" s="133"/>
      <c r="H145" s="133"/>
      <c r="O145" s="133"/>
    </row>
    <row r="146" spans="1:15" x14ac:dyDescent="0.25">
      <c r="A146" s="133"/>
      <c r="B146" s="133"/>
      <c r="C146" s="133"/>
      <c r="D146" s="133"/>
      <c r="E146" s="133"/>
      <c r="F146" s="133"/>
      <c r="G146" s="133"/>
      <c r="H146" s="133"/>
      <c r="O146" s="133"/>
    </row>
    <row r="147" spans="1:15" x14ac:dyDescent="0.25">
      <c r="A147" s="133"/>
      <c r="B147" s="133"/>
      <c r="C147" s="133"/>
      <c r="D147" s="133"/>
      <c r="E147" s="133"/>
      <c r="F147" s="133"/>
      <c r="G147" s="133"/>
      <c r="H147" s="133"/>
      <c r="O147" s="133"/>
    </row>
    <row r="148" spans="1:15" x14ac:dyDescent="0.25">
      <c r="A148" s="133"/>
      <c r="B148" s="133"/>
      <c r="C148" s="133"/>
      <c r="D148" s="133"/>
      <c r="E148" s="133"/>
      <c r="F148" s="133"/>
      <c r="G148" s="133"/>
      <c r="H148" s="133"/>
      <c r="O148" s="133"/>
    </row>
    <row r="149" spans="1:15" x14ac:dyDescent="0.25">
      <c r="A149" s="133"/>
      <c r="B149" s="133"/>
      <c r="C149" s="133"/>
      <c r="D149" s="133"/>
      <c r="E149" s="133"/>
      <c r="F149" s="133"/>
      <c r="G149" s="133"/>
      <c r="H149" s="133"/>
      <c r="O149" s="133"/>
    </row>
    <row r="150" spans="1:15" x14ac:dyDescent="0.25">
      <c r="A150" s="133"/>
      <c r="B150" s="133"/>
      <c r="C150" s="133"/>
      <c r="D150" s="133"/>
      <c r="E150" s="133"/>
      <c r="F150" s="133"/>
      <c r="G150" s="133"/>
      <c r="H150" s="133"/>
      <c r="O150" s="133"/>
    </row>
    <row r="151" spans="1:15" x14ac:dyDescent="0.25">
      <c r="A151" s="133"/>
      <c r="B151" s="133"/>
      <c r="C151" s="133"/>
      <c r="D151" s="133"/>
      <c r="E151" s="133"/>
      <c r="F151" s="133"/>
      <c r="G151" s="133"/>
      <c r="H151" s="133"/>
      <c r="O151" s="133"/>
    </row>
    <row r="152" spans="1:15" x14ac:dyDescent="0.25">
      <c r="A152" s="133"/>
      <c r="B152" s="133"/>
      <c r="C152" s="133"/>
      <c r="D152" s="133"/>
      <c r="E152" s="133"/>
      <c r="F152" s="133"/>
      <c r="G152" s="133"/>
      <c r="H152" s="133"/>
      <c r="O152" s="133"/>
    </row>
    <row r="153" spans="1:15" x14ac:dyDescent="0.25">
      <c r="A153" s="133"/>
      <c r="B153" s="133"/>
      <c r="C153" s="133"/>
      <c r="D153" s="133"/>
      <c r="E153" s="133"/>
      <c r="F153" s="133"/>
      <c r="G153" s="133"/>
      <c r="H153" s="133"/>
      <c r="O153" s="133"/>
    </row>
    <row r="154" spans="1:15" x14ac:dyDescent="0.25">
      <c r="A154" s="133"/>
      <c r="B154" s="133"/>
      <c r="C154" s="133"/>
      <c r="D154" s="133"/>
      <c r="E154" s="133"/>
      <c r="F154" s="133"/>
      <c r="G154" s="133"/>
      <c r="H154" s="133"/>
      <c r="O154" s="133"/>
    </row>
    <row r="155" spans="1:15" x14ac:dyDescent="0.25">
      <c r="A155" s="133"/>
      <c r="B155" s="133"/>
      <c r="C155" s="133"/>
      <c r="D155" s="133"/>
      <c r="E155" s="133"/>
      <c r="F155" s="133"/>
      <c r="G155" s="133"/>
      <c r="H155" s="133"/>
      <c r="O155" s="133"/>
    </row>
    <row r="156" spans="1:15" x14ac:dyDescent="0.25">
      <c r="A156" s="133"/>
      <c r="B156" s="133"/>
      <c r="C156" s="133"/>
      <c r="D156" s="133"/>
      <c r="E156" s="133"/>
      <c r="F156" s="133"/>
      <c r="G156" s="133"/>
      <c r="H156" s="133"/>
      <c r="O156" s="133"/>
    </row>
    <row r="157" spans="1:15" x14ac:dyDescent="0.25">
      <c r="A157" s="133"/>
      <c r="B157" s="133"/>
      <c r="C157" s="133"/>
      <c r="D157" s="133"/>
      <c r="E157" s="133"/>
      <c r="F157" s="133"/>
      <c r="G157" s="133"/>
      <c r="H157" s="133"/>
      <c r="O157" s="133"/>
    </row>
    <row r="158" spans="1:15" x14ac:dyDescent="0.25">
      <c r="A158" s="133"/>
      <c r="B158" s="133"/>
      <c r="C158" s="133"/>
      <c r="D158" s="133"/>
      <c r="E158" s="133"/>
      <c r="F158" s="133"/>
      <c r="G158" s="133"/>
      <c r="H158" s="133"/>
      <c r="O158" s="133"/>
    </row>
    <row r="159" spans="1:15" x14ac:dyDescent="0.25">
      <c r="A159" s="133"/>
      <c r="B159" s="133"/>
      <c r="C159" s="133"/>
      <c r="D159" s="133"/>
      <c r="E159" s="133"/>
      <c r="F159" s="133"/>
      <c r="G159" s="133"/>
      <c r="H159" s="133"/>
      <c r="O159" s="133"/>
    </row>
    <row r="160" spans="1:15" x14ac:dyDescent="0.25">
      <c r="A160" s="133"/>
      <c r="B160" s="133"/>
      <c r="C160" s="133"/>
      <c r="D160" s="133"/>
      <c r="E160" s="133"/>
      <c r="F160" s="133"/>
      <c r="G160" s="133"/>
      <c r="H160" s="133"/>
      <c r="O160" s="133"/>
    </row>
    <row r="161" spans="1:15" x14ac:dyDescent="0.25">
      <c r="A161" s="133"/>
      <c r="B161" s="133"/>
      <c r="C161" s="133"/>
      <c r="D161" s="133"/>
      <c r="E161" s="133"/>
      <c r="F161" s="133"/>
      <c r="G161" s="133"/>
      <c r="H161" s="133"/>
      <c r="O161" s="133"/>
    </row>
    <row r="162" spans="1:15" x14ac:dyDescent="0.25">
      <c r="A162" s="133"/>
      <c r="B162" s="133"/>
      <c r="C162" s="133"/>
      <c r="D162" s="133"/>
      <c r="E162" s="133"/>
      <c r="F162" s="133"/>
      <c r="G162" s="133"/>
      <c r="H162" s="133"/>
      <c r="O162" s="133"/>
    </row>
    <row r="163" spans="1:15" x14ac:dyDescent="0.25">
      <c r="A163" s="133"/>
      <c r="B163" s="133"/>
      <c r="C163" s="133"/>
      <c r="D163" s="133"/>
      <c r="E163" s="133"/>
      <c r="F163" s="133"/>
      <c r="G163" s="133"/>
      <c r="H163" s="133"/>
      <c r="O163" s="133"/>
    </row>
    <row r="164" spans="1:15" x14ac:dyDescent="0.25">
      <c r="A164" s="133"/>
      <c r="B164" s="133"/>
      <c r="C164" s="133"/>
      <c r="D164" s="133"/>
      <c r="E164" s="133"/>
      <c r="F164" s="133"/>
      <c r="G164" s="133"/>
      <c r="H164" s="133"/>
      <c r="O164" s="133"/>
    </row>
    <row r="165" spans="1:15" x14ac:dyDescent="0.25">
      <c r="A165" s="133"/>
      <c r="B165" s="133"/>
      <c r="C165" s="133"/>
      <c r="D165" s="133"/>
      <c r="E165" s="133"/>
      <c r="F165" s="133"/>
      <c r="G165" s="133"/>
      <c r="H165" s="133"/>
      <c r="O165" s="133"/>
    </row>
    <row r="166" spans="1:15" x14ac:dyDescent="0.25">
      <c r="A166" s="133"/>
      <c r="B166" s="133"/>
      <c r="C166" s="133"/>
      <c r="D166" s="133"/>
      <c r="E166" s="133"/>
      <c r="F166" s="133"/>
      <c r="G166" s="133"/>
      <c r="H166" s="133"/>
      <c r="O166" s="133"/>
    </row>
    <row r="167" spans="1:15" x14ac:dyDescent="0.25">
      <c r="A167" s="133"/>
      <c r="B167" s="133"/>
      <c r="C167" s="133"/>
      <c r="D167" s="133"/>
      <c r="E167" s="133"/>
      <c r="F167" s="133"/>
      <c r="G167" s="133"/>
      <c r="H167" s="133"/>
      <c r="O167" s="133"/>
    </row>
    <row r="168" spans="1:15" x14ac:dyDescent="0.25">
      <c r="A168" s="133"/>
      <c r="B168" s="133"/>
      <c r="C168" s="133"/>
      <c r="D168" s="133"/>
      <c r="E168" s="133"/>
      <c r="F168" s="133"/>
      <c r="G168" s="133"/>
      <c r="H168" s="133"/>
      <c r="O168" s="133"/>
    </row>
    <row r="169" spans="1:15" x14ac:dyDescent="0.25">
      <c r="A169" s="133"/>
      <c r="B169" s="133"/>
      <c r="C169" s="133"/>
      <c r="D169" s="133"/>
      <c r="E169" s="133"/>
      <c r="F169" s="133"/>
      <c r="G169" s="133"/>
      <c r="H169" s="133"/>
      <c r="O169" s="133"/>
    </row>
    <row r="170" spans="1:15" x14ac:dyDescent="0.25">
      <c r="A170" s="133"/>
      <c r="B170" s="133"/>
      <c r="C170" s="133"/>
      <c r="D170" s="133"/>
      <c r="E170" s="133"/>
      <c r="F170" s="133"/>
      <c r="G170" s="133"/>
      <c r="H170" s="133"/>
      <c r="O170" s="133"/>
    </row>
    <row r="171" spans="1:15" x14ac:dyDescent="0.25">
      <c r="A171" s="133"/>
      <c r="B171" s="133"/>
      <c r="C171" s="133"/>
      <c r="D171" s="133"/>
      <c r="E171" s="133"/>
      <c r="F171" s="133"/>
      <c r="G171" s="133"/>
      <c r="H171" s="133"/>
      <c r="O171" s="133"/>
    </row>
    <row r="172" spans="1:15" x14ac:dyDescent="0.25">
      <c r="A172" s="133"/>
      <c r="B172" s="133"/>
      <c r="C172" s="133"/>
      <c r="D172" s="133"/>
      <c r="E172" s="133"/>
      <c r="F172" s="133"/>
      <c r="G172" s="133"/>
      <c r="H172" s="133"/>
      <c r="O172" s="133"/>
    </row>
    <row r="173" spans="1:15" x14ac:dyDescent="0.25">
      <c r="A173" s="133"/>
      <c r="B173" s="133"/>
      <c r="C173" s="133"/>
      <c r="D173" s="133"/>
      <c r="E173" s="133"/>
      <c r="F173" s="133"/>
      <c r="G173" s="133"/>
      <c r="H173" s="133"/>
      <c r="O173" s="133"/>
    </row>
    <row r="174" spans="1:15" x14ac:dyDescent="0.25">
      <c r="A174" s="133"/>
      <c r="B174" s="133"/>
      <c r="C174" s="133"/>
      <c r="D174" s="133"/>
      <c r="E174" s="133"/>
      <c r="F174" s="133"/>
      <c r="G174" s="133"/>
      <c r="H174" s="133"/>
      <c r="O174" s="133"/>
    </row>
    <row r="175" spans="1:15" x14ac:dyDescent="0.25">
      <c r="A175" s="133"/>
      <c r="B175" s="133"/>
      <c r="C175" s="133"/>
      <c r="D175" s="133"/>
      <c r="E175" s="133"/>
      <c r="F175" s="133"/>
      <c r="G175" s="133"/>
      <c r="H175" s="133"/>
      <c r="O175" s="133"/>
    </row>
    <row r="176" spans="1:15" x14ac:dyDescent="0.25">
      <c r="A176" s="133"/>
      <c r="B176" s="133"/>
      <c r="C176" s="133"/>
      <c r="D176" s="133"/>
      <c r="E176" s="133"/>
      <c r="F176" s="133"/>
      <c r="G176" s="133"/>
      <c r="H176" s="133"/>
      <c r="O176" s="133"/>
    </row>
    <row r="177" spans="1:15" x14ac:dyDescent="0.25">
      <c r="A177" s="133"/>
      <c r="B177" s="133"/>
      <c r="C177" s="133"/>
      <c r="D177" s="133"/>
      <c r="E177" s="133"/>
      <c r="F177" s="133"/>
      <c r="G177" s="133"/>
      <c r="H177" s="133"/>
      <c r="O177" s="133"/>
    </row>
    <row r="178" spans="1:15" x14ac:dyDescent="0.25">
      <c r="A178" s="133"/>
      <c r="B178" s="133"/>
      <c r="C178" s="133"/>
      <c r="D178" s="133"/>
      <c r="E178" s="133"/>
      <c r="F178" s="133"/>
      <c r="G178" s="133"/>
      <c r="H178" s="133"/>
      <c r="O178" s="133"/>
    </row>
    <row r="179" spans="1:15" x14ac:dyDescent="0.25">
      <c r="A179" s="133"/>
      <c r="B179" s="133"/>
      <c r="C179" s="133"/>
      <c r="D179" s="133"/>
      <c r="E179" s="133"/>
      <c r="F179" s="133"/>
      <c r="G179" s="133"/>
      <c r="H179" s="133"/>
      <c r="O179" s="133"/>
    </row>
    <row r="180" spans="1:15" x14ac:dyDescent="0.25">
      <c r="A180" s="133"/>
      <c r="B180" s="133"/>
      <c r="C180" s="133"/>
      <c r="D180" s="133"/>
      <c r="E180" s="133"/>
      <c r="F180" s="133"/>
      <c r="G180" s="133"/>
      <c r="H180" s="133"/>
      <c r="O180" s="133"/>
    </row>
    <row r="181" spans="1:15" x14ac:dyDescent="0.25">
      <c r="A181" s="133"/>
      <c r="B181" s="133"/>
      <c r="C181" s="133"/>
      <c r="D181" s="133"/>
      <c r="E181" s="133"/>
      <c r="F181" s="133"/>
      <c r="G181" s="133"/>
      <c r="H181" s="133"/>
      <c r="O181" s="133"/>
    </row>
    <row r="182" spans="1:15" x14ac:dyDescent="0.25">
      <c r="A182" s="133"/>
      <c r="B182" s="133"/>
      <c r="C182" s="133"/>
      <c r="D182" s="133"/>
      <c r="E182" s="133"/>
      <c r="F182" s="133"/>
      <c r="G182" s="133"/>
      <c r="H182" s="133"/>
      <c r="O182" s="133"/>
    </row>
    <row r="183" spans="1:15" x14ac:dyDescent="0.25">
      <c r="A183" s="133"/>
      <c r="B183" s="133"/>
      <c r="C183" s="133"/>
      <c r="D183" s="133"/>
      <c r="E183" s="133"/>
      <c r="F183" s="133"/>
      <c r="G183" s="133"/>
      <c r="H183" s="133"/>
      <c r="O183" s="133"/>
    </row>
    <row r="184" spans="1:15" x14ac:dyDescent="0.25">
      <c r="A184" s="133"/>
      <c r="B184" s="133"/>
      <c r="C184" s="133"/>
      <c r="D184" s="133"/>
      <c r="E184" s="133"/>
      <c r="F184" s="133"/>
      <c r="G184" s="133"/>
      <c r="H184" s="133"/>
      <c r="O184" s="133"/>
    </row>
    <row r="185" spans="1:15" x14ac:dyDescent="0.25">
      <c r="A185" s="133"/>
      <c r="B185" s="133"/>
      <c r="C185" s="133"/>
      <c r="D185" s="133"/>
      <c r="E185" s="133"/>
      <c r="F185" s="133"/>
      <c r="G185" s="133"/>
      <c r="H185" s="133"/>
      <c r="O185" s="133"/>
    </row>
    <row r="186" spans="1:15" x14ac:dyDescent="0.25">
      <c r="A186" s="133"/>
      <c r="B186" s="133"/>
      <c r="C186" s="133"/>
      <c r="D186" s="133"/>
      <c r="E186" s="133"/>
      <c r="F186" s="133"/>
      <c r="G186" s="133"/>
      <c r="H186" s="133"/>
      <c r="O186" s="133"/>
    </row>
  </sheetData>
  <sheetProtection algorithmName="SHA-512" hashValue="TDXe8ZpX7FylPvXloUhsq/ZFP486jU28js0ERUExJr/jDqD5A32WjkmJ/ObXOABqXuPxdXzoE/coau2SdOALaQ==" saltValue="pMVeCEu6E1RcWpJK+1qDhQ==" spinCount="100000" sheet="1" objects="1" scenarios="1"/>
  <dataConsolidate/>
  <mergeCells count="160">
    <mergeCell ref="F91:G91"/>
    <mergeCell ref="F92:G92"/>
    <mergeCell ref="A89:G89"/>
    <mergeCell ref="A68:E68"/>
    <mergeCell ref="F68:G68"/>
    <mergeCell ref="A70:E70"/>
    <mergeCell ref="F70:G70"/>
    <mergeCell ref="B80:G80"/>
    <mergeCell ref="B81:G81"/>
    <mergeCell ref="B82:G82"/>
    <mergeCell ref="B83:G83"/>
    <mergeCell ref="A86:E86"/>
    <mergeCell ref="B73:D73"/>
    <mergeCell ref="B74:D74"/>
    <mergeCell ref="B75:D75"/>
    <mergeCell ref="E74:E75"/>
    <mergeCell ref="B84:G84"/>
    <mergeCell ref="B85:G85"/>
    <mergeCell ref="A72:G72"/>
    <mergeCell ref="B76:G76"/>
    <mergeCell ref="B77:G77"/>
    <mergeCell ref="B78:G78"/>
    <mergeCell ref="B79:G79"/>
    <mergeCell ref="A91:E91"/>
    <mergeCell ref="A59:E59"/>
    <mergeCell ref="F59:G59"/>
    <mergeCell ref="B62:E62"/>
    <mergeCell ref="F62:G62"/>
    <mergeCell ref="H62:H67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A53:E53"/>
    <mergeCell ref="F53:G53"/>
    <mergeCell ref="B56:E56"/>
    <mergeCell ref="F56:G56"/>
    <mergeCell ref="H56:H58"/>
    <mergeCell ref="B57:E57"/>
    <mergeCell ref="F57:G57"/>
    <mergeCell ref="B58:E58"/>
    <mergeCell ref="F58:G58"/>
    <mergeCell ref="A45:H45"/>
    <mergeCell ref="B46:E46"/>
    <mergeCell ref="F46:G46"/>
    <mergeCell ref="H46:H52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A38:E38"/>
    <mergeCell ref="F38:G38"/>
    <mergeCell ref="A40:H40"/>
    <mergeCell ref="B41:E41"/>
    <mergeCell ref="F41:G41"/>
    <mergeCell ref="H41:H42"/>
    <mergeCell ref="B42:E42"/>
    <mergeCell ref="F42:G42"/>
    <mergeCell ref="A43:E43"/>
    <mergeCell ref="F43:G43"/>
    <mergeCell ref="B30:E30"/>
    <mergeCell ref="F30:G30"/>
    <mergeCell ref="B31:E31"/>
    <mergeCell ref="F31:G31"/>
    <mergeCell ref="A32:E32"/>
    <mergeCell ref="F32:G32"/>
    <mergeCell ref="A33:H33"/>
    <mergeCell ref="A34:H34"/>
    <mergeCell ref="B35:E35"/>
    <mergeCell ref="F35:G35"/>
    <mergeCell ref="H35:H37"/>
    <mergeCell ref="B36:E36"/>
    <mergeCell ref="B37:E37"/>
    <mergeCell ref="F36:G36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1:H1"/>
    <mergeCell ref="A2:B2"/>
    <mergeCell ref="C2:H2"/>
    <mergeCell ref="A3:B3"/>
    <mergeCell ref="C3:H3"/>
    <mergeCell ref="A4:B4"/>
    <mergeCell ref="C4:H4"/>
    <mergeCell ref="A9:B9"/>
    <mergeCell ref="C9:H9"/>
    <mergeCell ref="A5:B5"/>
    <mergeCell ref="C5:H5"/>
    <mergeCell ref="A6:B6"/>
    <mergeCell ref="C6:H6"/>
    <mergeCell ref="A7:B7"/>
    <mergeCell ref="C7:H7"/>
    <mergeCell ref="A111:G111"/>
    <mergeCell ref="A8:B8"/>
    <mergeCell ref="C8:D8"/>
    <mergeCell ref="F8:H8"/>
    <mergeCell ref="F37:G37"/>
    <mergeCell ref="A10:B10"/>
    <mergeCell ref="C10:H10"/>
    <mergeCell ref="A11:H11"/>
    <mergeCell ref="A12:H12"/>
    <mergeCell ref="A15:H15"/>
    <mergeCell ref="A16:H16"/>
    <mergeCell ref="B13:E13"/>
    <mergeCell ref="B14:E14"/>
    <mergeCell ref="A17:G17"/>
    <mergeCell ref="A18:G18"/>
    <mergeCell ref="A19:G19"/>
    <mergeCell ref="A20:G20"/>
    <mergeCell ref="A21:H21"/>
    <mergeCell ref="A22:H22"/>
    <mergeCell ref="A23:H23"/>
    <mergeCell ref="B24:E24"/>
    <mergeCell ref="F24:G24"/>
    <mergeCell ref="H24:H31"/>
    <mergeCell ref="B25:E25"/>
    <mergeCell ref="A115:G115"/>
    <mergeCell ref="A113:G113"/>
    <mergeCell ref="B112:E112"/>
    <mergeCell ref="H92:H96"/>
    <mergeCell ref="B106:G106"/>
    <mergeCell ref="B107:G107"/>
    <mergeCell ref="B108:G108"/>
    <mergeCell ref="B109:G109"/>
    <mergeCell ref="F94:G94"/>
    <mergeCell ref="F95:G95"/>
    <mergeCell ref="F96:G96"/>
    <mergeCell ref="F93:G93"/>
    <mergeCell ref="F97:G97"/>
    <mergeCell ref="B96:E96"/>
    <mergeCell ref="A97:E97"/>
    <mergeCell ref="A99:G99"/>
    <mergeCell ref="A101:G101"/>
    <mergeCell ref="B110:G110"/>
    <mergeCell ref="B92:E92"/>
    <mergeCell ref="B93:E93"/>
    <mergeCell ref="B94:E94"/>
    <mergeCell ref="B95:E95"/>
    <mergeCell ref="A103:G103"/>
    <mergeCell ref="A105:H105"/>
  </mergeCells>
  <conditionalFormatting sqref="J13">
    <cfRule type="notContainsBlanks" dxfId="0" priority="1">
      <formula>LEN(TRIM(J13))&gt;0</formula>
    </cfRule>
  </conditionalFormatting>
  <printOptions horizontalCentered="1"/>
  <pageMargins left="0.70866141732283472" right="0.15748031496062992" top="0.78740157480314965" bottom="0.62992125984251968" header="0.27559055118110237" footer="0.35433070866141736"/>
  <pageSetup paperSize="9" scale="85" orientation="portrait" r:id="rId1"/>
  <headerFooter>
    <oddHeader>&amp;C&amp;"-,Negrito"PLANILHA DE COMPOSIÇÃO DE CUSTOS
CUSTO POR FUNÇÃO</oddHeader>
    <oddFooter>&amp;C&amp;P</oddFooter>
  </headerFooter>
  <rowBreaks count="1" manualBreakCount="1">
    <brk id="60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'Tabela de Códigos e Valores'!$A$5:$A$10</xm:f>
          </x14:formula1>
          <xm:sqref>A14</xm:sqref>
        </x14:dataValidation>
        <x14:dataValidation type="list" allowBlank="1" showInputMessage="1" showErrorMessage="1" xr:uid="{00000000-0002-0000-0500-000001000000}">
          <x14:formula1>
            <xm:f>'Indicadores Financeiros'!$B$117:$B$120</xm:f>
          </x14:formula1>
          <xm:sqref>C8:D8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  <pageSetUpPr fitToPage="1"/>
  </sheetPr>
  <dimension ref="A1:AG12"/>
  <sheetViews>
    <sheetView showGridLines="0" workbookViewId="0">
      <pane xSplit="2" ySplit="4" topLeftCell="C5" activePane="bottomRight" state="frozen"/>
      <selection pane="topRight" activeCell="B23" sqref="B23:E23"/>
      <selection pane="bottomLeft" activeCell="B23" sqref="B23:E23"/>
      <selection pane="bottomRight"/>
    </sheetView>
  </sheetViews>
  <sheetFormatPr defaultColWidth="8.85546875" defaultRowHeight="12.75" x14ac:dyDescent="0.25"/>
  <cols>
    <col min="1" max="1" width="10.7109375" style="227" customWidth="1"/>
    <col min="2" max="2" width="57.7109375" style="228" bestFit="1" customWidth="1"/>
    <col min="3" max="3" width="7" style="227" customWidth="1"/>
    <col min="4" max="4" width="53.140625" style="228" customWidth="1"/>
    <col min="5" max="5" width="8.85546875" style="228" bestFit="1" customWidth="1"/>
    <col min="6" max="6" width="11.5703125" style="228" bestFit="1" customWidth="1"/>
    <col min="7" max="7" width="7.140625" style="228" customWidth="1"/>
    <col min="8" max="8" width="12.28515625" style="228" customWidth="1"/>
    <col min="9" max="9" width="10.7109375" style="228" customWidth="1"/>
    <col min="10" max="11" width="12.5703125" style="227" customWidth="1"/>
    <col min="12" max="12" width="12.7109375" style="228" customWidth="1"/>
    <col min="13" max="13" width="10.5703125" style="228" customWidth="1"/>
    <col min="14" max="14" width="11.7109375" style="229" customWidth="1"/>
    <col min="15" max="15" width="10.140625" style="228" bestFit="1" customWidth="1"/>
    <col min="16" max="16" width="11.7109375" style="228" customWidth="1"/>
    <col min="17" max="17" width="11.5703125" style="228" customWidth="1"/>
    <col min="18" max="18" width="9.7109375" style="228" bestFit="1" customWidth="1"/>
    <col min="19" max="19" width="12.7109375" style="228" customWidth="1"/>
    <col min="20" max="20" width="13.28515625" style="228" bestFit="1" customWidth="1"/>
    <col min="21" max="21" width="10" style="228" customWidth="1"/>
    <col min="22" max="22" width="9.7109375" style="228" customWidth="1"/>
    <col min="23" max="23" width="8.7109375" style="228" customWidth="1"/>
    <col min="24" max="24" width="10.7109375" style="226" customWidth="1"/>
    <col min="25" max="25" width="10.28515625" style="228" customWidth="1"/>
    <col min="26" max="26" width="10.85546875" style="228" customWidth="1"/>
    <col min="27" max="27" width="12.85546875" style="226" bestFit="1" customWidth="1"/>
    <col min="28" max="28" width="9.7109375" style="228" customWidth="1"/>
    <col min="29" max="29" width="11.85546875" style="228" bestFit="1" customWidth="1"/>
    <col min="30" max="30" width="14.28515625" style="226" customWidth="1"/>
    <col min="31" max="31" width="10.85546875" style="228" bestFit="1" customWidth="1"/>
    <col min="32" max="16384" width="8.85546875" style="228"/>
  </cols>
  <sheetData>
    <row r="1" spans="1:33" ht="19.5" customHeight="1" x14ac:dyDescent="0.25">
      <c r="A1" s="234" t="s">
        <v>134</v>
      </c>
      <c r="B1" s="235" t="s">
        <v>240</v>
      </c>
      <c r="AA1" s="230"/>
      <c r="AB1" s="231"/>
      <c r="AC1" s="231"/>
    </row>
    <row r="2" spans="1:33" s="232" customFormat="1" x14ac:dyDescent="0.25">
      <c r="A2" s="232">
        <v>1</v>
      </c>
      <c r="B2" s="232">
        <v>2</v>
      </c>
      <c r="C2" s="232">
        <v>3</v>
      </c>
      <c r="D2" s="232">
        <v>4</v>
      </c>
      <c r="E2" s="232">
        <v>5</v>
      </c>
      <c r="F2" s="232">
        <v>6</v>
      </c>
      <c r="G2" s="232">
        <v>7</v>
      </c>
      <c r="H2" s="232">
        <v>8</v>
      </c>
      <c r="I2" s="232">
        <v>9</v>
      </c>
      <c r="J2" s="232">
        <v>10</v>
      </c>
      <c r="K2" s="232">
        <v>11</v>
      </c>
      <c r="L2" s="232">
        <v>12</v>
      </c>
      <c r="M2" s="232">
        <v>13</v>
      </c>
      <c r="N2" s="232">
        <v>14</v>
      </c>
      <c r="O2" s="232">
        <v>15</v>
      </c>
      <c r="P2" s="232">
        <v>16</v>
      </c>
      <c r="Q2" s="232">
        <v>17</v>
      </c>
      <c r="R2" s="232">
        <v>18</v>
      </c>
      <c r="S2" s="232">
        <v>19</v>
      </c>
      <c r="T2" s="232">
        <v>20</v>
      </c>
      <c r="U2" s="232">
        <v>21</v>
      </c>
      <c r="V2" s="232">
        <v>22</v>
      </c>
      <c r="W2" s="232">
        <v>23</v>
      </c>
      <c r="X2" s="232">
        <v>24</v>
      </c>
      <c r="Y2" s="232">
        <v>25</v>
      </c>
      <c r="Z2" s="232">
        <v>26</v>
      </c>
      <c r="AA2" s="232">
        <v>27</v>
      </c>
      <c r="AB2" s="232">
        <v>28</v>
      </c>
      <c r="AC2" s="232">
        <v>29</v>
      </c>
      <c r="AD2" s="232">
        <v>30</v>
      </c>
    </row>
    <row r="3" spans="1:33" x14ac:dyDescent="0.25">
      <c r="A3" s="482" t="s">
        <v>135</v>
      </c>
      <c r="B3" s="482" t="s">
        <v>96</v>
      </c>
      <c r="C3" s="482" t="s">
        <v>95</v>
      </c>
      <c r="D3" s="482" t="s">
        <v>96</v>
      </c>
      <c r="E3" s="482" t="s">
        <v>137</v>
      </c>
      <c r="F3" s="482" t="s">
        <v>139</v>
      </c>
      <c r="G3" s="482" t="s">
        <v>140</v>
      </c>
      <c r="H3" s="482" t="s">
        <v>141</v>
      </c>
      <c r="I3" s="482" t="s">
        <v>223</v>
      </c>
      <c r="J3" s="482" t="s">
        <v>224</v>
      </c>
      <c r="K3" s="482" t="s">
        <v>225</v>
      </c>
      <c r="L3" s="482" t="s">
        <v>226</v>
      </c>
      <c r="M3" s="482" t="s">
        <v>227</v>
      </c>
      <c r="N3" s="482" t="s">
        <v>144</v>
      </c>
      <c r="O3" s="482"/>
      <c r="P3" s="482"/>
      <c r="Q3" s="482"/>
      <c r="R3" s="482"/>
      <c r="S3" s="482"/>
      <c r="T3" s="482"/>
      <c r="U3" s="482"/>
      <c r="V3" s="482"/>
      <c r="W3" s="482"/>
      <c r="X3" s="482"/>
      <c r="Y3" s="482" t="s">
        <v>145</v>
      </c>
      <c r="Z3" s="482" t="s">
        <v>228</v>
      </c>
      <c r="AA3" s="482" t="s">
        <v>229</v>
      </c>
      <c r="AB3" s="482" t="s">
        <v>148</v>
      </c>
      <c r="AC3" s="482"/>
      <c r="AD3" s="482" t="s">
        <v>230</v>
      </c>
    </row>
    <row r="4" spans="1:33" s="227" customFormat="1" ht="51" x14ac:dyDescent="0.25">
      <c r="A4" s="482"/>
      <c r="B4" s="482"/>
      <c r="C4" s="482"/>
      <c r="D4" s="482"/>
      <c r="E4" s="482"/>
      <c r="F4" s="482"/>
      <c r="G4" s="482"/>
      <c r="H4" s="482"/>
      <c r="I4" s="482"/>
      <c r="J4" s="482" t="s">
        <v>231</v>
      </c>
      <c r="K4" s="482"/>
      <c r="L4" s="482"/>
      <c r="M4" s="482"/>
      <c r="N4" s="233" t="s">
        <v>111</v>
      </c>
      <c r="O4" s="233" t="s">
        <v>113</v>
      </c>
      <c r="P4" s="233" t="s">
        <v>114</v>
      </c>
      <c r="Q4" s="233" t="s">
        <v>232</v>
      </c>
      <c r="R4" s="233" t="s">
        <v>116</v>
      </c>
      <c r="S4" s="233" t="s">
        <v>117</v>
      </c>
      <c r="T4" s="233" t="s">
        <v>118</v>
      </c>
      <c r="U4" s="233" t="s">
        <v>119</v>
      </c>
      <c r="V4" s="233" t="s">
        <v>120</v>
      </c>
      <c r="W4" s="233" t="s">
        <v>122</v>
      </c>
      <c r="X4" s="233" t="s">
        <v>233</v>
      </c>
      <c r="Y4" s="482"/>
      <c r="Z4" s="482"/>
      <c r="AA4" s="482"/>
      <c r="AB4" s="233" t="s">
        <v>40</v>
      </c>
      <c r="AC4" s="233" t="s">
        <v>174</v>
      </c>
      <c r="AD4" s="482"/>
    </row>
    <row r="5" spans="1:33" x14ac:dyDescent="0.25">
      <c r="A5" s="216">
        <v>550847</v>
      </c>
      <c r="B5" s="217" t="s">
        <v>100</v>
      </c>
      <c r="C5" s="218">
        <v>1</v>
      </c>
      <c r="D5" s="217" t="s">
        <v>100</v>
      </c>
      <c r="E5" s="217" t="s">
        <v>234</v>
      </c>
      <c r="F5" s="217" t="s">
        <v>179</v>
      </c>
      <c r="G5" s="217">
        <v>1</v>
      </c>
      <c r="H5" s="219">
        <f>'Indicadores Financeiros'!$H$74</f>
        <v>21</v>
      </c>
      <c r="I5" s="220">
        <f>VLOOKUP($C5,'Indicadores Financeiros'!$A$86:$I$91,8,FALSE)</f>
        <v>0</v>
      </c>
      <c r="J5" s="220">
        <f>VLOOKUP($C5,'Indicadores Financeiros'!$A$86:$I$91,9,FALSE)</f>
        <v>0</v>
      </c>
      <c r="K5" s="220">
        <v>0</v>
      </c>
      <c r="L5" s="221">
        <f t="shared" ref="L5:L10" si="0">ROUND(SUM(I5:J5),2)</f>
        <v>0</v>
      </c>
      <c r="M5" s="221">
        <f>ROUND('Indicadores Financeiros'!$J$63*L5,2)</f>
        <v>0</v>
      </c>
      <c r="N5" s="221">
        <f>'Indicadores Financeiros'!$J$95</f>
        <v>0</v>
      </c>
      <c r="O5" s="221">
        <f>'Indicadores Financeiros'!$J$96</f>
        <v>0</v>
      </c>
      <c r="P5" s="221">
        <f>'Indicadores Financeiros'!$J$97</f>
        <v>0</v>
      </c>
      <c r="Q5" s="221">
        <f>'Indicadores Financeiros'!$J$98</f>
        <v>0</v>
      </c>
      <c r="R5" s="221">
        <f>'Indicadores Financeiros'!$J$99</f>
        <v>0</v>
      </c>
      <c r="S5" s="221">
        <f>'Indicadores Financeiros'!$J$100</f>
        <v>0</v>
      </c>
      <c r="T5" s="221">
        <f>'Indicadores Financeiros'!$J$101</f>
        <v>0</v>
      </c>
      <c r="U5" s="221">
        <f>'Indicadores Financeiros'!$J$102</f>
        <v>0</v>
      </c>
      <c r="V5" s="221">
        <f>ROUND('Indicadores Financeiros'!$J$103*H5,2)</f>
        <v>0</v>
      </c>
      <c r="W5" s="221">
        <f>'Indicadores Financeiros'!$J$104</f>
        <v>0</v>
      </c>
      <c r="X5" s="222">
        <f>ROUND(SUM(N5:W5),2)</f>
        <v>0</v>
      </c>
      <c r="Y5" s="221">
        <f>IF(ROUND((VLOOKUP($B$1,'Indicadores Financeiros'!$B$117:$J$120,8,FALSE)*H5)-($I5*6%),2)&lt;0,0,ROUND((VLOOKUP($B$1,'Indicadores Financeiros'!$B$117:$J$120,8,FALSE)*H5)-($I5*6%),2))</f>
        <v>0</v>
      </c>
      <c r="Z5" s="221">
        <f>'Indicadores Financeiros'!$H108</f>
        <v>0</v>
      </c>
      <c r="AA5" s="223">
        <f>ROUND(L5+M5+X5+Y5+Z5,2)</f>
        <v>0</v>
      </c>
      <c r="AB5" s="224">
        <f>IFERROR(VLOOKUP($B$1,'Indicadores Financeiros'!$B$117:$J$120,7,FALSE),0)</f>
        <v>3.09E-2</v>
      </c>
      <c r="AC5" s="219">
        <f>ROUND(AA5*AB5,2)</f>
        <v>0</v>
      </c>
      <c r="AD5" s="225">
        <f>ROUND(AA5+AC5,2)</f>
        <v>0</v>
      </c>
      <c r="AE5" s="231"/>
      <c r="AG5" s="231"/>
    </row>
    <row r="6" spans="1:33" x14ac:dyDescent="0.25">
      <c r="A6" s="216">
        <v>550848</v>
      </c>
      <c r="B6" s="217" t="s">
        <v>101</v>
      </c>
      <c r="C6" s="218">
        <v>2</v>
      </c>
      <c r="D6" s="217" t="s">
        <v>125</v>
      </c>
      <c r="E6" s="217" t="s">
        <v>234</v>
      </c>
      <c r="F6" s="217" t="s">
        <v>179</v>
      </c>
      <c r="G6" s="217">
        <v>1</v>
      </c>
      <c r="H6" s="219">
        <f>'Indicadores Financeiros'!$H$74</f>
        <v>21</v>
      </c>
      <c r="I6" s="220">
        <f>VLOOKUP($C6,'Indicadores Financeiros'!$A$86:$I$91,8,FALSE)</f>
        <v>0</v>
      </c>
      <c r="J6" s="220">
        <f>VLOOKUP($C6,'Indicadores Financeiros'!$A$86:$I$91,9,FALSE)</f>
        <v>0</v>
      </c>
      <c r="K6" s="220">
        <v>0</v>
      </c>
      <c r="L6" s="221">
        <f t="shared" si="0"/>
        <v>0</v>
      </c>
      <c r="M6" s="221">
        <f>ROUND('Indicadores Financeiros'!$J$63*L6,2)</f>
        <v>0</v>
      </c>
      <c r="N6" s="221">
        <f>'Indicadores Financeiros'!$J$95</f>
        <v>0</v>
      </c>
      <c r="O6" s="221">
        <f>'Indicadores Financeiros'!$J$96</f>
        <v>0</v>
      </c>
      <c r="P6" s="221">
        <f>'Indicadores Financeiros'!$J$97</f>
        <v>0</v>
      </c>
      <c r="Q6" s="221">
        <f>'Indicadores Financeiros'!$J$98</f>
        <v>0</v>
      </c>
      <c r="R6" s="221">
        <f>'Indicadores Financeiros'!$J$99</f>
        <v>0</v>
      </c>
      <c r="S6" s="221">
        <f>'Indicadores Financeiros'!$J$100</f>
        <v>0</v>
      </c>
      <c r="T6" s="221">
        <f>'Indicadores Financeiros'!$J$101</f>
        <v>0</v>
      </c>
      <c r="U6" s="221">
        <f>'Indicadores Financeiros'!$J$102</f>
        <v>0</v>
      </c>
      <c r="V6" s="221">
        <f>ROUND('Indicadores Financeiros'!$J$103*H6,2)</f>
        <v>0</v>
      </c>
      <c r="W6" s="221">
        <f>'Indicadores Financeiros'!$J$104</f>
        <v>0</v>
      </c>
      <c r="X6" s="222">
        <f t="shared" ref="X6:X10" si="1">ROUND(SUM(N6:W6),2)</f>
        <v>0</v>
      </c>
      <c r="Y6" s="221">
        <f>IF(ROUND((VLOOKUP($B$1,'Indicadores Financeiros'!$B$117:$J$120,8,FALSE)*H6)-($I6*6%),2)&lt;0,0,ROUND((VLOOKUP($B$1,'Indicadores Financeiros'!$B$117:$J$120,8,FALSE)*H6)-($I6*6%),2))</f>
        <v>0</v>
      </c>
      <c r="Z6" s="221">
        <f>'Indicadores Financeiros'!$H109</f>
        <v>0</v>
      </c>
      <c r="AA6" s="223">
        <f t="shared" ref="AA6:AA10" si="2">ROUND(L6+M6+X6+Y6+Z6,2)</f>
        <v>0</v>
      </c>
      <c r="AB6" s="224">
        <f>IFERROR(VLOOKUP($B$1,'Indicadores Financeiros'!$B$117:$J$120,7,FALSE),0)</f>
        <v>3.09E-2</v>
      </c>
      <c r="AC6" s="219">
        <f t="shared" ref="AC6:AC10" si="3">ROUND(AA6*AB6,2)</f>
        <v>0</v>
      </c>
      <c r="AD6" s="225">
        <f t="shared" ref="AD6:AD10" si="4">ROUND(AA6+AC6,2)</f>
        <v>0</v>
      </c>
      <c r="AE6" s="231"/>
      <c r="AG6" s="231"/>
    </row>
    <row r="7" spans="1:33" x14ac:dyDescent="0.25">
      <c r="A7" s="216">
        <v>550850</v>
      </c>
      <c r="B7" s="217" t="s">
        <v>102</v>
      </c>
      <c r="C7" s="218">
        <v>3</v>
      </c>
      <c r="D7" s="217" t="s">
        <v>102</v>
      </c>
      <c r="E7" s="217" t="s">
        <v>234</v>
      </c>
      <c r="F7" s="217" t="s">
        <v>179</v>
      </c>
      <c r="G7" s="217">
        <v>1</v>
      </c>
      <c r="H7" s="219">
        <f>'Indicadores Financeiros'!$H$74</f>
        <v>21</v>
      </c>
      <c r="I7" s="220">
        <f>VLOOKUP($C7,'Indicadores Financeiros'!$A$86:$I$91,8,FALSE)</f>
        <v>0</v>
      </c>
      <c r="J7" s="220">
        <f>VLOOKUP($C7,'Indicadores Financeiros'!$A$86:$I$91,9,FALSE)</f>
        <v>0</v>
      </c>
      <c r="K7" s="220">
        <v>0</v>
      </c>
      <c r="L7" s="221">
        <f t="shared" si="0"/>
        <v>0</v>
      </c>
      <c r="M7" s="221">
        <f>ROUND('Indicadores Financeiros'!$J$63*L7,2)</f>
        <v>0</v>
      </c>
      <c r="N7" s="221">
        <f>'Indicadores Financeiros'!$J$95</f>
        <v>0</v>
      </c>
      <c r="O7" s="221">
        <f>'Indicadores Financeiros'!$J$96</f>
        <v>0</v>
      </c>
      <c r="P7" s="221">
        <f>'Indicadores Financeiros'!$J$97</f>
        <v>0</v>
      </c>
      <c r="Q7" s="221">
        <f>'Indicadores Financeiros'!$J$98</f>
        <v>0</v>
      </c>
      <c r="R7" s="221">
        <f>'Indicadores Financeiros'!$J$99</f>
        <v>0</v>
      </c>
      <c r="S7" s="221">
        <f>'Indicadores Financeiros'!$J$100</f>
        <v>0</v>
      </c>
      <c r="T7" s="221">
        <f>'Indicadores Financeiros'!$J$101</f>
        <v>0</v>
      </c>
      <c r="U7" s="221">
        <f>'Indicadores Financeiros'!$J$102</f>
        <v>0</v>
      </c>
      <c r="V7" s="221">
        <f>ROUND('Indicadores Financeiros'!$J$103*H7,2)</f>
        <v>0</v>
      </c>
      <c r="W7" s="221">
        <f>'Indicadores Financeiros'!$J$104</f>
        <v>0</v>
      </c>
      <c r="X7" s="222">
        <f t="shared" si="1"/>
        <v>0</v>
      </c>
      <c r="Y7" s="221">
        <f>IF(ROUND((VLOOKUP($B$1,'Indicadores Financeiros'!$B$117:$J$120,8,FALSE)*H7)-($I7*6%),2)&lt;0,0,ROUND((VLOOKUP($B$1,'Indicadores Financeiros'!$B$117:$J$120,8,FALSE)*H7)-($I7*6%),2))</f>
        <v>0</v>
      </c>
      <c r="Z7" s="221">
        <f>'Indicadores Financeiros'!$H110</f>
        <v>0</v>
      </c>
      <c r="AA7" s="223">
        <f t="shared" si="2"/>
        <v>0</v>
      </c>
      <c r="AB7" s="224">
        <f>IFERROR(VLOOKUP($B$1,'Indicadores Financeiros'!$B$117:$J$120,7,FALSE),0)</f>
        <v>3.09E-2</v>
      </c>
      <c r="AC7" s="219">
        <f t="shared" si="3"/>
        <v>0</v>
      </c>
      <c r="AD7" s="225">
        <f t="shared" si="4"/>
        <v>0</v>
      </c>
      <c r="AE7" s="231"/>
      <c r="AG7" s="231"/>
    </row>
    <row r="8" spans="1:33" x14ac:dyDescent="0.25">
      <c r="A8" s="216">
        <v>550849</v>
      </c>
      <c r="B8" s="217" t="s">
        <v>103</v>
      </c>
      <c r="C8" s="218">
        <v>4</v>
      </c>
      <c r="D8" s="217" t="s">
        <v>126</v>
      </c>
      <c r="E8" s="217" t="s">
        <v>234</v>
      </c>
      <c r="F8" s="217" t="s">
        <v>179</v>
      </c>
      <c r="G8" s="217">
        <v>1</v>
      </c>
      <c r="H8" s="219">
        <f>'Indicadores Financeiros'!$H$74</f>
        <v>21</v>
      </c>
      <c r="I8" s="220">
        <f>VLOOKUP($C8,'Indicadores Financeiros'!$A$86:$I$91,8,FALSE)</f>
        <v>0</v>
      </c>
      <c r="J8" s="220">
        <f>VLOOKUP($C8,'Indicadores Financeiros'!$A$86:$I$91,9,FALSE)</f>
        <v>0</v>
      </c>
      <c r="K8" s="220">
        <v>0</v>
      </c>
      <c r="L8" s="221">
        <f t="shared" si="0"/>
        <v>0</v>
      </c>
      <c r="M8" s="221">
        <f>ROUND('Indicadores Financeiros'!$J$63*L8,2)</f>
        <v>0</v>
      </c>
      <c r="N8" s="221">
        <f>'Indicadores Financeiros'!$J$95</f>
        <v>0</v>
      </c>
      <c r="O8" s="221">
        <f>'Indicadores Financeiros'!$J$96</f>
        <v>0</v>
      </c>
      <c r="P8" s="221">
        <f>'Indicadores Financeiros'!$J$97</f>
        <v>0</v>
      </c>
      <c r="Q8" s="221">
        <f>'Indicadores Financeiros'!$J$98</f>
        <v>0</v>
      </c>
      <c r="R8" s="221">
        <f>'Indicadores Financeiros'!$J$99</f>
        <v>0</v>
      </c>
      <c r="S8" s="221">
        <f>'Indicadores Financeiros'!$J$100</f>
        <v>0</v>
      </c>
      <c r="T8" s="221">
        <f>'Indicadores Financeiros'!$J$101</f>
        <v>0</v>
      </c>
      <c r="U8" s="221">
        <f>'Indicadores Financeiros'!$J$102</f>
        <v>0</v>
      </c>
      <c r="V8" s="221">
        <f>ROUND('Indicadores Financeiros'!$J$103*H8,2)</f>
        <v>0</v>
      </c>
      <c r="W8" s="221">
        <f>'Indicadores Financeiros'!$J$104</f>
        <v>0</v>
      </c>
      <c r="X8" s="222">
        <f t="shared" si="1"/>
        <v>0</v>
      </c>
      <c r="Y8" s="221">
        <f>IF(ROUND((VLOOKUP($B$1,'Indicadores Financeiros'!$B$117:$J$120,8,FALSE)*H8)-($I8*6%),2)&lt;0,0,ROUND((VLOOKUP($B$1,'Indicadores Financeiros'!$B$117:$J$120,8,FALSE)*H8)-($I8*6%),2))</f>
        <v>0</v>
      </c>
      <c r="Z8" s="221">
        <f>'Indicadores Financeiros'!$H111</f>
        <v>0</v>
      </c>
      <c r="AA8" s="223">
        <f t="shared" si="2"/>
        <v>0</v>
      </c>
      <c r="AB8" s="224">
        <f>IFERROR(VLOOKUP($B$1,'Indicadores Financeiros'!$B$117:$J$120,7,FALSE),0)</f>
        <v>3.09E-2</v>
      </c>
      <c r="AC8" s="219">
        <f t="shared" si="3"/>
        <v>0</v>
      </c>
      <c r="AD8" s="225">
        <f t="shared" si="4"/>
        <v>0</v>
      </c>
      <c r="AE8" s="231"/>
      <c r="AG8" s="231"/>
    </row>
    <row r="9" spans="1:33" x14ac:dyDescent="0.25">
      <c r="A9" s="216">
        <v>550851</v>
      </c>
      <c r="B9" s="217" t="s">
        <v>104</v>
      </c>
      <c r="C9" s="218">
        <v>5</v>
      </c>
      <c r="D9" s="217" t="s">
        <v>104</v>
      </c>
      <c r="E9" s="217" t="s">
        <v>234</v>
      </c>
      <c r="F9" s="217" t="s">
        <v>179</v>
      </c>
      <c r="G9" s="217">
        <v>1</v>
      </c>
      <c r="H9" s="219">
        <f>'Indicadores Financeiros'!$H$74</f>
        <v>21</v>
      </c>
      <c r="I9" s="220">
        <f>VLOOKUP($C9,'Indicadores Financeiros'!$A$86:$I$91,8,FALSE)</f>
        <v>0</v>
      </c>
      <c r="J9" s="220">
        <f>VLOOKUP($C9,'Indicadores Financeiros'!$A$86:$I$91,9,FALSE)</f>
        <v>0</v>
      </c>
      <c r="K9" s="220">
        <v>0</v>
      </c>
      <c r="L9" s="221">
        <f t="shared" si="0"/>
        <v>0</v>
      </c>
      <c r="M9" s="221">
        <f>ROUND('Indicadores Financeiros'!$J$63*L9,2)</f>
        <v>0</v>
      </c>
      <c r="N9" s="221">
        <f>'Indicadores Financeiros'!$J$95</f>
        <v>0</v>
      </c>
      <c r="O9" s="221">
        <f>'Indicadores Financeiros'!$J$96</f>
        <v>0</v>
      </c>
      <c r="P9" s="221">
        <f>'Indicadores Financeiros'!$J$97</f>
        <v>0</v>
      </c>
      <c r="Q9" s="221">
        <f>'Indicadores Financeiros'!$J$98</f>
        <v>0</v>
      </c>
      <c r="R9" s="221">
        <f>'Indicadores Financeiros'!$J$99</f>
        <v>0</v>
      </c>
      <c r="S9" s="221">
        <f>'Indicadores Financeiros'!$J$100</f>
        <v>0</v>
      </c>
      <c r="T9" s="221">
        <f>'Indicadores Financeiros'!$J$101</f>
        <v>0</v>
      </c>
      <c r="U9" s="221">
        <f>'Indicadores Financeiros'!$J$102</f>
        <v>0</v>
      </c>
      <c r="V9" s="221">
        <f>ROUND('Indicadores Financeiros'!$J$103*H9,2)</f>
        <v>0</v>
      </c>
      <c r="W9" s="221">
        <f>'Indicadores Financeiros'!$J$104</f>
        <v>0</v>
      </c>
      <c r="X9" s="222">
        <f t="shared" si="1"/>
        <v>0</v>
      </c>
      <c r="Y9" s="221">
        <f>IF(ROUND((VLOOKUP($B$1,'Indicadores Financeiros'!$B$117:$J$120,8,FALSE)*H9)-($I9*6%),2)&lt;0,0,ROUND((VLOOKUP($B$1,'Indicadores Financeiros'!$B$117:$J$120,8,FALSE)*H9)-($I9*6%),2))</f>
        <v>0</v>
      </c>
      <c r="Z9" s="221">
        <f>'Indicadores Financeiros'!$H112</f>
        <v>0</v>
      </c>
      <c r="AA9" s="223">
        <f t="shared" si="2"/>
        <v>0</v>
      </c>
      <c r="AB9" s="224">
        <f>IFERROR(VLOOKUP($B$1,'Indicadores Financeiros'!$B$117:$J$120,7,FALSE),0)</f>
        <v>3.09E-2</v>
      </c>
      <c r="AC9" s="219">
        <f t="shared" si="3"/>
        <v>0</v>
      </c>
      <c r="AD9" s="225">
        <f t="shared" si="4"/>
        <v>0</v>
      </c>
      <c r="AE9" s="231"/>
      <c r="AG9" s="231"/>
    </row>
    <row r="10" spans="1:33" x14ac:dyDescent="0.25">
      <c r="A10" s="216">
        <v>550730</v>
      </c>
      <c r="B10" s="217" t="s">
        <v>105</v>
      </c>
      <c r="C10" s="218">
        <v>6</v>
      </c>
      <c r="D10" s="217" t="s">
        <v>105</v>
      </c>
      <c r="E10" s="217" t="s">
        <v>234</v>
      </c>
      <c r="F10" s="217" t="s">
        <v>179</v>
      </c>
      <c r="G10" s="217">
        <v>1</v>
      </c>
      <c r="H10" s="219">
        <f>'Indicadores Financeiros'!$H$74</f>
        <v>21</v>
      </c>
      <c r="I10" s="220">
        <f>VLOOKUP($C10,'Indicadores Financeiros'!$A$86:$I$91,8,FALSE)</f>
        <v>0</v>
      </c>
      <c r="J10" s="220">
        <f>VLOOKUP($C10,'Indicadores Financeiros'!$A$86:$I$91,9,FALSE)</f>
        <v>0</v>
      </c>
      <c r="K10" s="220">
        <v>0</v>
      </c>
      <c r="L10" s="221">
        <f t="shared" si="0"/>
        <v>0</v>
      </c>
      <c r="M10" s="221">
        <f>ROUND('Indicadores Financeiros'!$J$63*L10,2)</f>
        <v>0</v>
      </c>
      <c r="N10" s="221">
        <f>'Indicadores Financeiros'!$J$95</f>
        <v>0</v>
      </c>
      <c r="O10" s="221">
        <f>'Indicadores Financeiros'!$J$96</f>
        <v>0</v>
      </c>
      <c r="P10" s="221">
        <f>'Indicadores Financeiros'!$J$97</f>
        <v>0</v>
      </c>
      <c r="Q10" s="221">
        <f>'Indicadores Financeiros'!$J$98</f>
        <v>0</v>
      </c>
      <c r="R10" s="221">
        <f>'Indicadores Financeiros'!$J$99</f>
        <v>0</v>
      </c>
      <c r="S10" s="221">
        <f>'Indicadores Financeiros'!$J$100</f>
        <v>0</v>
      </c>
      <c r="T10" s="221">
        <f>'Indicadores Financeiros'!$J$101</f>
        <v>0</v>
      </c>
      <c r="U10" s="221">
        <f>'Indicadores Financeiros'!$J$102</f>
        <v>0</v>
      </c>
      <c r="V10" s="221">
        <f>ROUND('Indicadores Financeiros'!$J$103*H10,2)</f>
        <v>0</v>
      </c>
      <c r="W10" s="221">
        <f>'Indicadores Financeiros'!$J$104</f>
        <v>0</v>
      </c>
      <c r="X10" s="222">
        <f t="shared" si="1"/>
        <v>0</v>
      </c>
      <c r="Y10" s="221">
        <f>IF(ROUND((VLOOKUP($B$1,'Indicadores Financeiros'!$B$117:$J$120,8,FALSE)*H10)-($I10*6%),2)&lt;0,0,ROUND((VLOOKUP($B$1,'Indicadores Financeiros'!$B$117:$J$120,8,FALSE)*H10)-($I10*6%),2))</f>
        <v>0</v>
      </c>
      <c r="Z10" s="221">
        <f>'Indicadores Financeiros'!$H113</f>
        <v>0</v>
      </c>
      <c r="AA10" s="223">
        <f t="shared" si="2"/>
        <v>0</v>
      </c>
      <c r="AB10" s="224">
        <f>IFERROR(VLOOKUP($B$1,'Indicadores Financeiros'!$B$117:$J$120,7,FALSE),0)</f>
        <v>3.09E-2</v>
      </c>
      <c r="AC10" s="219">
        <f t="shared" si="3"/>
        <v>0</v>
      </c>
      <c r="AD10" s="225">
        <f t="shared" si="4"/>
        <v>0</v>
      </c>
      <c r="AE10" s="231"/>
      <c r="AG10" s="231"/>
    </row>
    <row r="12" spans="1:33" x14ac:dyDescent="0.25">
      <c r="K12" s="239"/>
    </row>
  </sheetData>
  <sheetProtection algorithmName="SHA-512" hashValue="lqGYfOr64vZD15WZCw5/4aPCFWVO0RjaoaGMr3mwO1PlQsDBzdH2UAwJplt4Lygg4h4vTlvVnbxUK6dpEJ8Efg==" saltValue="RjpiT/9oZGxkbqZaFmCGxQ==" spinCount="100000" sheet="1" objects="1" scenarios="1"/>
  <autoFilter ref="A4:AD10" xr:uid="{00000000-0009-0000-0000-000006000000}"/>
  <mergeCells count="19">
    <mergeCell ref="A3:A4"/>
    <mergeCell ref="B3:B4"/>
    <mergeCell ref="D3:D4"/>
    <mergeCell ref="C3:C4"/>
    <mergeCell ref="E3:E4"/>
    <mergeCell ref="F3:F4"/>
    <mergeCell ref="AD3:AD4"/>
    <mergeCell ref="L3:L4"/>
    <mergeCell ref="Y3:Y4"/>
    <mergeCell ref="Z3:Z4"/>
    <mergeCell ref="N3:X3"/>
    <mergeCell ref="AA3:AA4"/>
    <mergeCell ref="AB3:AC3"/>
    <mergeCell ref="J3:J4"/>
    <mergeCell ref="I3:I4"/>
    <mergeCell ref="H3:H4"/>
    <mergeCell ref="M3:M4"/>
    <mergeCell ref="G3:G4"/>
    <mergeCell ref="K3:K4"/>
  </mergeCells>
  <printOptions horizontalCentered="1"/>
  <pageMargins left="0.31496062992125984" right="0.15748031496062992" top="0.6692913385826772" bottom="0.82677165354330717" header="0.23622047244094491" footer="0.31496062992125984"/>
  <pageSetup paperSize="9" scale="28" orientation="landscape" r:id="rId1"/>
  <headerFooter>
    <oddHeader>&amp;C&amp;"-,Negrito"Planilha de Composição de Custos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Financeiros'!$B$117:$B$120</xm:f>
          </x14:formula1>
          <xm:sqref>B1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24456B-30A4-4FD1-82DE-9ECDD15E4B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Home</vt:lpstr>
      <vt:lpstr>Dados Cadastrais</vt:lpstr>
      <vt:lpstr>Indicadores Financeiros</vt:lpstr>
      <vt:lpstr>Relatório Custo</vt:lpstr>
      <vt:lpstr>Custo  Resumido</vt:lpstr>
      <vt:lpstr>Custo  Resumido por local</vt:lpstr>
      <vt:lpstr>Custo por Função</vt:lpstr>
      <vt:lpstr>Tabela de Códigos e Valores</vt:lpstr>
      <vt:lpstr>'Custo  Resumido'!Area_de_impressao</vt:lpstr>
      <vt:lpstr>'Custo  Resumido por local'!Area_de_impressao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2024-11-24T20:15:56Z</cp:lastPrinted>
  <dcterms:created xsi:type="dcterms:W3CDTF">2016-04-25T14:08:48Z</dcterms:created>
  <dcterms:modified xsi:type="dcterms:W3CDTF">2024-11-25T11:58:25Z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